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59899\Desktop\AES\cargas web\cobertura poblacional\"/>
    </mc:Choice>
  </mc:AlternateContent>
  <xr:revisionPtr revIDLastSave="0" documentId="13_ncr:40009_{7D695F99-0DC3-46A1-9FDD-FB43239E629F}" xr6:coauthVersionLast="47" xr6:coauthVersionMax="47" xr10:uidLastSave="{00000000-0000-0000-0000-000000000000}"/>
  <bookViews>
    <workbookView xWindow="-120" yWindow="-120" windowWidth="20730" windowHeight="11160" tabRatio="867"/>
  </bookViews>
  <sheets>
    <sheet name="_edad_sexo__tipo_de_afiliación_" sheetId="1" r:id="rId1"/>
    <sheet name="edad_y_sexo_Fonasa-No_Fonas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7" i="2" l="1"/>
  <c r="O17" i="2"/>
  <c r="O29" i="2" s="1"/>
  <c r="E81" i="1"/>
  <c r="F81" i="1"/>
  <c r="G81" i="1"/>
  <c r="H81" i="1"/>
  <c r="D81" i="1"/>
  <c r="G26" i="1"/>
  <c r="H26" i="1"/>
  <c r="G16" i="1"/>
  <c r="H16" i="1"/>
  <c r="I7" i="1"/>
  <c r="I8" i="1"/>
  <c r="I9" i="1"/>
  <c r="I10" i="1"/>
  <c r="I11" i="1"/>
  <c r="I12" i="1"/>
  <c r="I13" i="1"/>
  <c r="I14" i="1"/>
  <c r="I15" i="1"/>
  <c r="D16" i="1"/>
  <c r="E16" i="1"/>
  <c r="F16" i="1"/>
  <c r="F28" i="1" s="1"/>
  <c r="I17" i="1"/>
  <c r="I18" i="1"/>
  <c r="I19" i="1"/>
  <c r="I20" i="1"/>
  <c r="I21" i="1"/>
  <c r="I22" i="1"/>
  <c r="I23" i="1"/>
  <c r="I24" i="1"/>
  <c r="I25" i="1"/>
  <c r="D26" i="1"/>
  <c r="E26" i="1"/>
  <c r="F26" i="1"/>
  <c r="I27" i="1"/>
  <c r="E28" i="1"/>
  <c r="I34" i="1"/>
  <c r="I35" i="1"/>
  <c r="I36" i="1"/>
  <c r="I37" i="1"/>
  <c r="I38" i="1"/>
  <c r="I39" i="1"/>
  <c r="I40" i="1"/>
  <c r="I41" i="1"/>
  <c r="I42" i="1"/>
  <c r="D43" i="1"/>
  <c r="E43" i="1"/>
  <c r="F43" i="1"/>
  <c r="G43" i="1"/>
  <c r="H43" i="1"/>
  <c r="H55" i="1" s="1"/>
  <c r="I44" i="1"/>
  <c r="I45" i="1"/>
  <c r="I46" i="1"/>
  <c r="I47" i="1"/>
  <c r="I48" i="1"/>
  <c r="I49" i="1"/>
  <c r="I50" i="1"/>
  <c r="I51" i="1"/>
  <c r="I52" i="1"/>
  <c r="D53" i="1"/>
  <c r="E53" i="1"/>
  <c r="F53" i="1"/>
  <c r="G53" i="1"/>
  <c r="H53" i="1"/>
  <c r="I54" i="1"/>
  <c r="I61" i="1"/>
  <c r="I62" i="1"/>
  <c r="I63" i="1"/>
  <c r="I64" i="1"/>
  <c r="I65" i="1"/>
  <c r="I66" i="1"/>
  <c r="I67" i="1"/>
  <c r="I68" i="1"/>
  <c r="I69" i="1"/>
  <c r="D70" i="1"/>
  <c r="D82" i="1" s="1"/>
  <c r="E70" i="1"/>
  <c r="F70" i="1"/>
  <c r="G70" i="1"/>
  <c r="H70" i="1"/>
  <c r="I71" i="1"/>
  <c r="I80" i="1" s="1"/>
  <c r="I72" i="1"/>
  <c r="I73" i="1"/>
  <c r="I74" i="1"/>
  <c r="I75" i="1"/>
  <c r="I76" i="1"/>
  <c r="I77" i="1"/>
  <c r="I78" i="1"/>
  <c r="I79" i="1"/>
  <c r="D80" i="1"/>
  <c r="E80" i="1"/>
  <c r="E82" i="1"/>
  <c r="F80" i="1"/>
  <c r="G80" i="1"/>
  <c r="H80" i="1"/>
  <c r="I81" i="1"/>
  <c r="F8" i="2"/>
  <c r="J8" i="2"/>
  <c r="N8" i="2"/>
  <c r="R8" i="2"/>
  <c r="R17" i="2" s="1"/>
  <c r="R29" i="2" s="1"/>
  <c r="V8" i="2"/>
  <c r="Z8" i="2"/>
  <c r="AD8" i="2"/>
  <c r="AH8" i="2"/>
  <c r="AH17" i="2" s="1"/>
  <c r="AH29" i="2" s="1"/>
  <c r="AL8" i="2"/>
  <c r="AP8" i="2"/>
  <c r="AT8" i="2"/>
  <c r="F9" i="2"/>
  <c r="F17" i="2" s="1"/>
  <c r="F29" i="2" s="1"/>
  <c r="J9" i="2"/>
  <c r="N9" i="2"/>
  <c r="R9" i="2"/>
  <c r="V9" i="2"/>
  <c r="V17" i="2" s="1"/>
  <c r="V29" i="2" s="1"/>
  <c r="Z9" i="2"/>
  <c r="AD9" i="2"/>
  <c r="AH9" i="2"/>
  <c r="AL9" i="2"/>
  <c r="AP9" i="2"/>
  <c r="AT9" i="2"/>
  <c r="F10" i="2"/>
  <c r="J10" i="2"/>
  <c r="J17" i="2" s="1"/>
  <c r="J29" i="2" s="1"/>
  <c r="N10" i="2"/>
  <c r="R10" i="2"/>
  <c r="V10" i="2"/>
  <c r="Z10" i="2"/>
  <c r="Z17" i="2" s="1"/>
  <c r="Z29" i="2" s="1"/>
  <c r="AD10" i="2"/>
  <c r="AH10" i="2"/>
  <c r="AL10" i="2"/>
  <c r="AP10" i="2"/>
  <c r="AT10" i="2"/>
  <c r="F11" i="2"/>
  <c r="J11" i="2"/>
  <c r="N11" i="2"/>
  <c r="N17" i="2" s="1"/>
  <c r="N29" i="2" s="1"/>
  <c r="R11" i="2"/>
  <c r="V11" i="2"/>
  <c r="Z11" i="2"/>
  <c r="AD11" i="2"/>
  <c r="AD17" i="2" s="1"/>
  <c r="AD29" i="2" s="1"/>
  <c r="AH11" i="2"/>
  <c r="AL11" i="2"/>
  <c r="AP11" i="2"/>
  <c r="AT11" i="2"/>
  <c r="AT17" i="2" s="1"/>
  <c r="AT29" i="2" s="1"/>
  <c r="F12" i="2"/>
  <c r="J12" i="2"/>
  <c r="N12" i="2"/>
  <c r="R12" i="2"/>
  <c r="V12" i="2"/>
  <c r="Z12" i="2"/>
  <c r="AD12" i="2"/>
  <c r="AH12" i="2"/>
  <c r="AL12" i="2"/>
  <c r="AP12" i="2"/>
  <c r="AT12" i="2"/>
  <c r="F13" i="2"/>
  <c r="J13" i="2"/>
  <c r="N13" i="2"/>
  <c r="R13" i="2"/>
  <c r="V13" i="2"/>
  <c r="Z13" i="2"/>
  <c r="AD13" i="2"/>
  <c r="AH13" i="2"/>
  <c r="AL13" i="2"/>
  <c r="AP13" i="2"/>
  <c r="AT13" i="2"/>
  <c r="F14" i="2"/>
  <c r="J14" i="2"/>
  <c r="N14" i="2"/>
  <c r="R14" i="2"/>
  <c r="V14" i="2"/>
  <c r="Z14" i="2"/>
  <c r="AD14" i="2"/>
  <c r="AH14" i="2"/>
  <c r="AL14" i="2"/>
  <c r="AP14" i="2"/>
  <c r="AT14" i="2"/>
  <c r="F15" i="2"/>
  <c r="J15" i="2"/>
  <c r="N15" i="2"/>
  <c r="R15" i="2"/>
  <c r="V15" i="2"/>
  <c r="Z15" i="2"/>
  <c r="AD15" i="2"/>
  <c r="AH15" i="2"/>
  <c r="AL15" i="2"/>
  <c r="AP15" i="2"/>
  <c r="AT15" i="2"/>
  <c r="F16" i="2"/>
  <c r="J16" i="2"/>
  <c r="N16" i="2"/>
  <c r="R16" i="2"/>
  <c r="V16" i="2"/>
  <c r="Z16" i="2"/>
  <c r="AD16" i="2"/>
  <c r="AH16" i="2"/>
  <c r="AL16" i="2"/>
  <c r="AP16" i="2"/>
  <c r="AT16" i="2"/>
  <c r="C17" i="2"/>
  <c r="C29" i="2" s="1"/>
  <c r="D17" i="2"/>
  <c r="E17" i="2"/>
  <c r="G17" i="2"/>
  <c r="G29" i="2" s="1"/>
  <c r="H17" i="2"/>
  <c r="I17" i="2"/>
  <c r="K17" i="2"/>
  <c r="K29" i="2" s="1"/>
  <c r="L17" i="2"/>
  <c r="M17" i="2"/>
  <c r="Q17" i="2"/>
  <c r="S17" i="2"/>
  <c r="S29" i="2" s="1"/>
  <c r="T17" i="2"/>
  <c r="U17" i="2"/>
  <c r="W17" i="2"/>
  <c r="X17" i="2"/>
  <c r="Y17" i="2"/>
  <c r="AA17" i="2"/>
  <c r="AB17" i="2"/>
  <c r="AB29" i="2" s="1"/>
  <c r="AC17" i="2"/>
  <c r="AE17" i="2"/>
  <c r="AF17" i="2"/>
  <c r="AG17" i="2"/>
  <c r="AI17" i="2"/>
  <c r="AJ17" i="2"/>
  <c r="AK17" i="2"/>
  <c r="AK29" i="2" s="1"/>
  <c r="AM17" i="2"/>
  <c r="AN17" i="2"/>
  <c r="AN29" i="2"/>
  <c r="AO17" i="2"/>
  <c r="AQ17" i="2"/>
  <c r="AR17" i="2"/>
  <c r="AS17" i="2"/>
  <c r="AS29" i="2" s="1"/>
  <c r="F18" i="2"/>
  <c r="J18" i="2"/>
  <c r="N18" i="2"/>
  <c r="N27" i="2" s="1"/>
  <c r="R18" i="2"/>
  <c r="V18" i="2"/>
  <c r="Z18" i="2"/>
  <c r="AD18" i="2"/>
  <c r="AH18" i="2"/>
  <c r="AL18" i="2"/>
  <c r="AP18" i="2"/>
  <c r="AT18" i="2"/>
  <c r="F19" i="2"/>
  <c r="J19" i="2"/>
  <c r="N19" i="2"/>
  <c r="R19" i="2"/>
  <c r="V19" i="2"/>
  <c r="Z19" i="2"/>
  <c r="AD19" i="2"/>
  <c r="AH19" i="2"/>
  <c r="AH27" i="2" s="1"/>
  <c r="AL19" i="2"/>
  <c r="AP19" i="2"/>
  <c r="AT19" i="2"/>
  <c r="F20" i="2"/>
  <c r="J20" i="2"/>
  <c r="N20" i="2"/>
  <c r="R20" i="2"/>
  <c r="V20" i="2"/>
  <c r="Z20" i="2"/>
  <c r="AD20" i="2"/>
  <c r="AH20" i="2"/>
  <c r="AL20" i="2"/>
  <c r="AL27" i="2" s="1"/>
  <c r="AP20" i="2"/>
  <c r="AT20" i="2"/>
  <c r="F21" i="2"/>
  <c r="J21" i="2"/>
  <c r="N21" i="2"/>
  <c r="R21" i="2"/>
  <c r="V21" i="2"/>
  <c r="Z21" i="2"/>
  <c r="AD21" i="2"/>
  <c r="AH21" i="2"/>
  <c r="AL21" i="2"/>
  <c r="AP21" i="2"/>
  <c r="AP27" i="2" s="1"/>
  <c r="AT21" i="2"/>
  <c r="F22" i="2"/>
  <c r="J22" i="2"/>
  <c r="N22" i="2"/>
  <c r="R22" i="2"/>
  <c r="V22" i="2"/>
  <c r="Z22" i="2"/>
  <c r="AD22" i="2"/>
  <c r="AH22" i="2"/>
  <c r="AL22" i="2"/>
  <c r="AP22" i="2"/>
  <c r="AT22" i="2"/>
  <c r="F23" i="2"/>
  <c r="J23" i="2"/>
  <c r="N23" i="2"/>
  <c r="R23" i="2"/>
  <c r="V23" i="2"/>
  <c r="Z23" i="2"/>
  <c r="AD23" i="2"/>
  <c r="AH23" i="2"/>
  <c r="AL23" i="2"/>
  <c r="AP23" i="2"/>
  <c r="AT23" i="2"/>
  <c r="F24" i="2"/>
  <c r="J24" i="2"/>
  <c r="N24" i="2"/>
  <c r="R24" i="2"/>
  <c r="V24" i="2"/>
  <c r="Z24" i="2"/>
  <c r="AD24" i="2"/>
  <c r="AH24" i="2"/>
  <c r="AL24" i="2"/>
  <c r="AP24" i="2"/>
  <c r="AT24" i="2"/>
  <c r="F25" i="2"/>
  <c r="J25" i="2"/>
  <c r="N25" i="2"/>
  <c r="R25" i="2"/>
  <c r="V25" i="2"/>
  <c r="Z25" i="2"/>
  <c r="AD25" i="2"/>
  <c r="AH25" i="2"/>
  <c r="AL25" i="2"/>
  <c r="AP25" i="2"/>
  <c r="AT25" i="2"/>
  <c r="F26" i="2"/>
  <c r="J26" i="2"/>
  <c r="N26" i="2"/>
  <c r="R26" i="2"/>
  <c r="V26" i="2"/>
  <c r="Z26" i="2"/>
  <c r="AD26" i="2"/>
  <c r="AH26" i="2"/>
  <c r="AL26" i="2"/>
  <c r="AP26" i="2"/>
  <c r="AT26" i="2"/>
  <c r="C27" i="2"/>
  <c r="D27" i="2"/>
  <c r="E27" i="2"/>
  <c r="G27" i="2"/>
  <c r="H27" i="2"/>
  <c r="H29" i="2" s="1"/>
  <c r="I27" i="2"/>
  <c r="I29" i="2" s="1"/>
  <c r="K27" i="2"/>
  <c r="L27" i="2"/>
  <c r="L29" i="2"/>
  <c r="M27" i="2"/>
  <c r="M29" i="2" s="1"/>
  <c r="O27" i="2"/>
  <c r="P27" i="2"/>
  <c r="P29" i="2"/>
  <c r="Q27" i="2"/>
  <c r="S27" i="2"/>
  <c r="T27" i="2"/>
  <c r="U27" i="2"/>
  <c r="U29" i="2" s="1"/>
  <c r="W27" i="2"/>
  <c r="W29" i="2"/>
  <c r="X27" i="2"/>
  <c r="Y27" i="2"/>
  <c r="Y29" i="2" s="1"/>
  <c r="AA27" i="2"/>
  <c r="AB27" i="2"/>
  <c r="AC27" i="2"/>
  <c r="AC29" i="2" s="1"/>
  <c r="AE27" i="2"/>
  <c r="AF27" i="2"/>
  <c r="AG27" i="2"/>
  <c r="AI27" i="2"/>
  <c r="AI29" i="2"/>
  <c r="AJ27" i="2"/>
  <c r="AK27" i="2"/>
  <c r="AM27" i="2"/>
  <c r="AN27" i="2"/>
  <c r="AO27" i="2"/>
  <c r="AO29" i="2" s="1"/>
  <c r="AQ27" i="2"/>
  <c r="AQ29" i="2" s="1"/>
  <c r="AR27" i="2"/>
  <c r="AR29" i="2" s="1"/>
  <c r="AS27" i="2"/>
  <c r="F28" i="2"/>
  <c r="J28" i="2"/>
  <c r="N28" i="2"/>
  <c r="R28" i="2"/>
  <c r="V28" i="2"/>
  <c r="Z28" i="2"/>
  <c r="AD28" i="2"/>
  <c r="AH28" i="2"/>
  <c r="AL28" i="2"/>
  <c r="AP28" i="2"/>
  <c r="AT28" i="2"/>
  <c r="E29" i="2"/>
  <c r="Q29" i="2"/>
  <c r="AG29" i="2"/>
  <c r="F36" i="2"/>
  <c r="J36" i="2"/>
  <c r="N36" i="2"/>
  <c r="N45" i="2" s="1"/>
  <c r="N57" i="2" s="1"/>
  <c r="R36" i="2"/>
  <c r="V36" i="2"/>
  <c r="Z36" i="2"/>
  <c r="AD36" i="2"/>
  <c r="AD45" i="2" s="1"/>
  <c r="AD57" i="2" s="1"/>
  <c r="AH36" i="2"/>
  <c r="AL36" i="2"/>
  <c r="AP36" i="2"/>
  <c r="AT36" i="2"/>
  <c r="AT45" i="2" s="1"/>
  <c r="AT57" i="2" s="1"/>
  <c r="AX36" i="2"/>
  <c r="BB36" i="2"/>
  <c r="BF36" i="2"/>
  <c r="BJ36" i="2"/>
  <c r="BJ45" i="2" s="1"/>
  <c r="BJ57" i="2" s="1"/>
  <c r="BN36" i="2"/>
  <c r="BR36" i="2"/>
  <c r="BV36" i="2"/>
  <c r="BZ36" i="2"/>
  <c r="BZ45" i="2" s="1"/>
  <c r="BZ57" i="2" s="1"/>
  <c r="CD36" i="2"/>
  <c r="CH36" i="2"/>
  <c r="CL36" i="2"/>
  <c r="CP36" i="2"/>
  <c r="CP45" i="2" s="1"/>
  <c r="CP57" i="2" s="1"/>
  <c r="CT36" i="2"/>
  <c r="F37" i="2"/>
  <c r="J37" i="2"/>
  <c r="N37" i="2"/>
  <c r="R37" i="2"/>
  <c r="V37" i="2"/>
  <c r="Z37" i="2"/>
  <c r="AD37" i="2"/>
  <c r="AH37" i="2"/>
  <c r="AL37" i="2"/>
  <c r="AP37" i="2"/>
  <c r="AT37" i="2"/>
  <c r="AX37" i="2"/>
  <c r="BB37" i="2"/>
  <c r="BF37" i="2"/>
  <c r="BJ37" i="2"/>
  <c r="BN37" i="2"/>
  <c r="BR37" i="2"/>
  <c r="BV37" i="2"/>
  <c r="BZ37" i="2"/>
  <c r="CD37" i="2"/>
  <c r="CH37" i="2"/>
  <c r="CL37" i="2"/>
  <c r="CP37" i="2"/>
  <c r="CT37" i="2"/>
  <c r="F38" i="2"/>
  <c r="J38" i="2"/>
  <c r="N38" i="2"/>
  <c r="R38" i="2"/>
  <c r="V38" i="2"/>
  <c r="Z38" i="2"/>
  <c r="AD38" i="2"/>
  <c r="AH38" i="2"/>
  <c r="AL38" i="2"/>
  <c r="AP38" i="2"/>
  <c r="AT38" i="2"/>
  <c r="AX38" i="2"/>
  <c r="BB38" i="2"/>
  <c r="BF38" i="2"/>
  <c r="BJ38" i="2"/>
  <c r="BN38" i="2"/>
  <c r="BR38" i="2"/>
  <c r="BV38" i="2"/>
  <c r="BZ38" i="2"/>
  <c r="CD38" i="2"/>
  <c r="CH38" i="2"/>
  <c r="CL38" i="2"/>
  <c r="CP38" i="2"/>
  <c r="CT38" i="2"/>
  <c r="F39" i="2"/>
  <c r="J39" i="2"/>
  <c r="N39" i="2"/>
  <c r="R39" i="2"/>
  <c r="V39" i="2"/>
  <c r="Z39" i="2"/>
  <c r="AD39" i="2"/>
  <c r="AH39" i="2"/>
  <c r="AL39" i="2"/>
  <c r="AP39" i="2"/>
  <c r="AT39" i="2"/>
  <c r="AX39" i="2"/>
  <c r="BB39" i="2"/>
  <c r="BF39" i="2"/>
  <c r="BJ39" i="2"/>
  <c r="BN39" i="2"/>
  <c r="BR39" i="2"/>
  <c r="BV39" i="2"/>
  <c r="BZ39" i="2"/>
  <c r="CD39" i="2"/>
  <c r="CH39" i="2"/>
  <c r="CL39" i="2"/>
  <c r="CP39" i="2"/>
  <c r="CT39" i="2"/>
  <c r="F40" i="2"/>
  <c r="J40" i="2"/>
  <c r="N40" i="2"/>
  <c r="R40" i="2"/>
  <c r="V40" i="2"/>
  <c r="Z40" i="2"/>
  <c r="AD40" i="2"/>
  <c r="AH40" i="2"/>
  <c r="AL40" i="2"/>
  <c r="AP40" i="2"/>
  <c r="AT40" i="2"/>
  <c r="AX40" i="2"/>
  <c r="BB40" i="2"/>
  <c r="BF40" i="2"/>
  <c r="BJ40" i="2"/>
  <c r="BN40" i="2"/>
  <c r="BR40" i="2"/>
  <c r="BV40" i="2"/>
  <c r="BZ40" i="2"/>
  <c r="CD40" i="2"/>
  <c r="CH40" i="2"/>
  <c r="CL40" i="2"/>
  <c r="CP40" i="2"/>
  <c r="CT40" i="2"/>
  <c r="F41" i="2"/>
  <c r="J41" i="2"/>
  <c r="N41" i="2"/>
  <c r="R41" i="2"/>
  <c r="V41" i="2"/>
  <c r="Z41" i="2"/>
  <c r="AD41" i="2"/>
  <c r="AH41" i="2"/>
  <c r="AL41" i="2"/>
  <c r="AP41" i="2"/>
  <c r="AT41" i="2"/>
  <c r="AX41" i="2"/>
  <c r="BB41" i="2"/>
  <c r="BF41" i="2"/>
  <c r="BJ41" i="2"/>
  <c r="BN41" i="2"/>
  <c r="BR41" i="2"/>
  <c r="BV41" i="2"/>
  <c r="BZ41" i="2"/>
  <c r="CD41" i="2"/>
  <c r="CH41" i="2"/>
  <c r="CL41" i="2"/>
  <c r="CP41" i="2"/>
  <c r="CT41" i="2"/>
  <c r="F42" i="2"/>
  <c r="J42" i="2"/>
  <c r="N42" i="2"/>
  <c r="R42" i="2"/>
  <c r="V42" i="2"/>
  <c r="Z42" i="2"/>
  <c r="AD42" i="2"/>
  <c r="AH42" i="2"/>
  <c r="AL42" i="2"/>
  <c r="AP42" i="2"/>
  <c r="AT42" i="2"/>
  <c r="AX42" i="2"/>
  <c r="BB42" i="2"/>
  <c r="BF42" i="2"/>
  <c r="BJ42" i="2"/>
  <c r="BN42" i="2"/>
  <c r="BR42" i="2"/>
  <c r="BV42" i="2"/>
  <c r="BZ42" i="2"/>
  <c r="CD42" i="2"/>
  <c r="CH42" i="2"/>
  <c r="CL42" i="2"/>
  <c r="CP42" i="2"/>
  <c r="CT42" i="2"/>
  <c r="F43" i="2"/>
  <c r="J43" i="2"/>
  <c r="N43" i="2"/>
  <c r="R43" i="2"/>
  <c r="V43" i="2"/>
  <c r="Z43" i="2"/>
  <c r="AD43" i="2"/>
  <c r="AH43" i="2"/>
  <c r="AL43" i="2"/>
  <c r="AP43" i="2"/>
  <c r="AT43" i="2"/>
  <c r="AX43" i="2"/>
  <c r="BB43" i="2"/>
  <c r="BF43" i="2"/>
  <c r="BF45" i="2"/>
  <c r="BF57" i="2" s="1"/>
  <c r="BJ43" i="2"/>
  <c r="BN43" i="2"/>
  <c r="BR43" i="2"/>
  <c r="BV43" i="2"/>
  <c r="BZ43" i="2"/>
  <c r="CD43" i="2"/>
  <c r="CH43" i="2"/>
  <c r="CL43" i="2"/>
  <c r="CP43" i="2"/>
  <c r="CT43" i="2"/>
  <c r="F44" i="2"/>
  <c r="J44" i="2"/>
  <c r="J45" i="2" s="1"/>
  <c r="J57" i="2" s="1"/>
  <c r="N44" i="2"/>
  <c r="R44" i="2"/>
  <c r="V44" i="2"/>
  <c r="Z44" i="2"/>
  <c r="Z45" i="2" s="1"/>
  <c r="Z57" i="2" s="1"/>
  <c r="AD44" i="2"/>
  <c r="AH44" i="2"/>
  <c r="AL44" i="2"/>
  <c r="AP44" i="2"/>
  <c r="AP45" i="2" s="1"/>
  <c r="AP57" i="2" s="1"/>
  <c r="AT44" i="2"/>
  <c r="AX44" i="2"/>
  <c r="AX45" i="2" s="1"/>
  <c r="AX57" i="2" s="1"/>
  <c r="BB44" i="2"/>
  <c r="BB45" i="2" s="1"/>
  <c r="BF44" i="2"/>
  <c r="BJ44" i="2"/>
  <c r="BN44" i="2"/>
  <c r="BR44" i="2"/>
  <c r="BR45" i="2" s="1"/>
  <c r="BV44" i="2"/>
  <c r="BZ44" i="2"/>
  <c r="CD44" i="2"/>
  <c r="CH44" i="2"/>
  <c r="CH45" i="2" s="1"/>
  <c r="CL44" i="2"/>
  <c r="CP44" i="2"/>
  <c r="CT44" i="2"/>
  <c r="C45" i="2"/>
  <c r="C57" i="2" s="1"/>
  <c r="D45" i="2"/>
  <c r="E45" i="2"/>
  <c r="G45" i="2"/>
  <c r="H45" i="2"/>
  <c r="H57" i="2" s="1"/>
  <c r="I45" i="2"/>
  <c r="K45" i="2"/>
  <c r="L45" i="2"/>
  <c r="L57" i="2" s="1"/>
  <c r="M45" i="2"/>
  <c r="O45" i="2"/>
  <c r="P45" i="2"/>
  <c r="Q45" i="2"/>
  <c r="Q57" i="2" s="1"/>
  <c r="S45" i="2"/>
  <c r="T45" i="2"/>
  <c r="T57" i="2" s="1"/>
  <c r="U45" i="2"/>
  <c r="U57" i="2" s="1"/>
  <c r="W45" i="2"/>
  <c r="X45" i="2"/>
  <c r="Y45" i="2"/>
  <c r="AA45" i="2"/>
  <c r="AA57" i="2" s="1"/>
  <c r="AB45" i="2"/>
  <c r="AC45" i="2"/>
  <c r="AE45" i="2"/>
  <c r="AF45" i="2"/>
  <c r="AF57" i="2" s="1"/>
  <c r="AG45" i="2"/>
  <c r="AI45" i="2"/>
  <c r="AJ45" i="2"/>
  <c r="AK45" i="2"/>
  <c r="AK57" i="2" s="1"/>
  <c r="AM45" i="2"/>
  <c r="AN45" i="2"/>
  <c r="AO45" i="2"/>
  <c r="AO57" i="2"/>
  <c r="AQ45" i="2"/>
  <c r="AR45" i="2"/>
  <c r="AS45" i="2"/>
  <c r="AU45" i="2"/>
  <c r="AV45" i="2"/>
  <c r="AW45" i="2"/>
  <c r="AW57" i="2" s="1"/>
  <c r="AY45" i="2"/>
  <c r="AY57" i="2" s="1"/>
  <c r="AZ45" i="2"/>
  <c r="BA45" i="2"/>
  <c r="BC45" i="2"/>
  <c r="BD45" i="2"/>
  <c r="BD57" i="2" s="1"/>
  <c r="BE45" i="2"/>
  <c r="BG45" i="2"/>
  <c r="BH45" i="2"/>
  <c r="BI45" i="2"/>
  <c r="BK45" i="2"/>
  <c r="BL45" i="2"/>
  <c r="BM45" i="2"/>
  <c r="BO45" i="2"/>
  <c r="BO57" i="2" s="1"/>
  <c r="BP45" i="2"/>
  <c r="BQ45" i="2"/>
  <c r="BQ57" i="2" s="1"/>
  <c r="BS45" i="2"/>
  <c r="BS57" i="2" s="1"/>
  <c r="BT45" i="2"/>
  <c r="BU45" i="2"/>
  <c r="BW45" i="2"/>
  <c r="BX45" i="2"/>
  <c r="BX57" i="2" s="1"/>
  <c r="BY45" i="2"/>
  <c r="CA45" i="2"/>
  <c r="CB45" i="2"/>
  <c r="CC45" i="2"/>
  <c r="CE45" i="2"/>
  <c r="CF45" i="2"/>
  <c r="CG45" i="2"/>
  <c r="CG57" i="2" s="1"/>
  <c r="CI45" i="2"/>
  <c r="CJ45" i="2"/>
  <c r="CK45" i="2"/>
  <c r="CK57" i="2" s="1"/>
  <c r="CM45" i="2"/>
  <c r="CN45" i="2"/>
  <c r="CO45" i="2"/>
  <c r="CO57" i="2" s="1"/>
  <c r="CQ45" i="2"/>
  <c r="CR45" i="2"/>
  <c r="CS45" i="2"/>
  <c r="F46" i="2"/>
  <c r="F55" i="2" s="1"/>
  <c r="F57" i="2" s="1"/>
  <c r="J46" i="2"/>
  <c r="N46" i="2"/>
  <c r="R46" i="2"/>
  <c r="V46" i="2"/>
  <c r="V55" i="2" s="1"/>
  <c r="Z46" i="2"/>
  <c r="AD46" i="2"/>
  <c r="AH46" i="2"/>
  <c r="AL46" i="2"/>
  <c r="AL55" i="2" s="1"/>
  <c r="AP46" i="2"/>
  <c r="AT46" i="2"/>
  <c r="AX46" i="2"/>
  <c r="BB46" i="2"/>
  <c r="BB55" i="2" s="1"/>
  <c r="BF46" i="2"/>
  <c r="BJ46" i="2"/>
  <c r="BN46" i="2"/>
  <c r="BR46" i="2"/>
  <c r="BR55" i="2" s="1"/>
  <c r="BV46" i="2"/>
  <c r="BZ46" i="2"/>
  <c r="CD46" i="2"/>
  <c r="CH46" i="2"/>
  <c r="CH55" i="2" s="1"/>
  <c r="CL46" i="2"/>
  <c r="CP46" i="2"/>
  <c r="CT46" i="2"/>
  <c r="F47" i="2"/>
  <c r="J47" i="2"/>
  <c r="N47" i="2"/>
  <c r="R47" i="2"/>
  <c r="V47" i="2"/>
  <c r="Z47" i="2"/>
  <c r="AD47" i="2"/>
  <c r="AH47" i="2"/>
  <c r="AL47" i="2"/>
  <c r="AP47" i="2"/>
  <c r="AT47" i="2"/>
  <c r="AX47" i="2"/>
  <c r="BB47" i="2"/>
  <c r="BF47" i="2"/>
  <c r="BJ47" i="2"/>
  <c r="BN47" i="2"/>
  <c r="BR47" i="2"/>
  <c r="BV47" i="2"/>
  <c r="BZ47" i="2"/>
  <c r="CD47" i="2"/>
  <c r="CH47" i="2"/>
  <c r="CL47" i="2"/>
  <c r="CP47" i="2"/>
  <c r="CT47" i="2"/>
  <c r="F48" i="2"/>
  <c r="J48" i="2"/>
  <c r="N48" i="2"/>
  <c r="R48" i="2"/>
  <c r="V48" i="2"/>
  <c r="Z48" i="2"/>
  <c r="AD48" i="2"/>
  <c r="AH48" i="2"/>
  <c r="AL48" i="2"/>
  <c r="AP48" i="2"/>
  <c r="AT48" i="2"/>
  <c r="AX48" i="2"/>
  <c r="BB48" i="2"/>
  <c r="BF48" i="2"/>
  <c r="BJ48" i="2"/>
  <c r="BN48" i="2"/>
  <c r="BR48" i="2"/>
  <c r="BV48" i="2"/>
  <c r="BZ48" i="2"/>
  <c r="CD48" i="2"/>
  <c r="CH48" i="2"/>
  <c r="CL48" i="2"/>
  <c r="CP48" i="2"/>
  <c r="CT48" i="2"/>
  <c r="F49" i="2"/>
  <c r="J49" i="2"/>
  <c r="N49" i="2"/>
  <c r="R49" i="2"/>
  <c r="V49" i="2"/>
  <c r="Z49" i="2"/>
  <c r="AD49" i="2"/>
  <c r="AH49" i="2"/>
  <c r="AL49" i="2"/>
  <c r="AP49" i="2"/>
  <c r="AT49" i="2"/>
  <c r="AX49" i="2"/>
  <c r="BB49" i="2"/>
  <c r="BF49" i="2"/>
  <c r="BJ49" i="2"/>
  <c r="BN49" i="2"/>
  <c r="BR49" i="2"/>
  <c r="BV49" i="2"/>
  <c r="BZ49" i="2"/>
  <c r="CD49" i="2"/>
  <c r="CH49" i="2"/>
  <c r="CL49" i="2"/>
  <c r="CP49" i="2"/>
  <c r="CT49" i="2"/>
  <c r="F50" i="2"/>
  <c r="J50" i="2"/>
  <c r="N50" i="2"/>
  <c r="R50" i="2"/>
  <c r="V50" i="2"/>
  <c r="Z50" i="2"/>
  <c r="AD50" i="2"/>
  <c r="AH50" i="2"/>
  <c r="AL50" i="2"/>
  <c r="AP50" i="2"/>
  <c r="AT50" i="2"/>
  <c r="AX50" i="2"/>
  <c r="BB50" i="2"/>
  <c r="BF50" i="2"/>
  <c r="BJ50" i="2"/>
  <c r="BN50" i="2"/>
  <c r="BR50" i="2"/>
  <c r="BV50" i="2"/>
  <c r="BZ50" i="2"/>
  <c r="CD50" i="2"/>
  <c r="CH50" i="2"/>
  <c r="CL50" i="2"/>
  <c r="CP50" i="2"/>
  <c r="CT50" i="2"/>
  <c r="F51" i="2"/>
  <c r="J51" i="2"/>
  <c r="N51" i="2"/>
  <c r="R51" i="2"/>
  <c r="V51" i="2"/>
  <c r="Z51" i="2"/>
  <c r="AD51" i="2"/>
  <c r="AH51" i="2"/>
  <c r="AL51" i="2"/>
  <c r="AP51" i="2"/>
  <c r="AT51" i="2"/>
  <c r="AX51" i="2"/>
  <c r="BB51" i="2"/>
  <c r="BF51" i="2"/>
  <c r="BJ51" i="2"/>
  <c r="BN51" i="2"/>
  <c r="BR51" i="2"/>
  <c r="BV51" i="2"/>
  <c r="BZ51" i="2"/>
  <c r="CD51" i="2"/>
  <c r="CH51" i="2"/>
  <c r="CL51" i="2"/>
  <c r="CP51" i="2"/>
  <c r="CT51" i="2"/>
  <c r="F52" i="2"/>
  <c r="J52" i="2"/>
  <c r="N52" i="2"/>
  <c r="R52" i="2"/>
  <c r="V52" i="2"/>
  <c r="Z52" i="2"/>
  <c r="AD52" i="2"/>
  <c r="AH52" i="2"/>
  <c r="AL52" i="2"/>
  <c r="AP52" i="2"/>
  <c r="AT52" i="2"/>
  <c r="AX52" i="2"/>
  <c r="BB52" i="2"/>
  <c r="BF52" i="2"/>
  <c r="BJ52" i="2"/>
  <c r="BN52" i="2"/>
  <c r="BR52" i="2"/>
  <c r="BV52" i="2"/>
  <c r="BZ52" i="2"/>
  <c r="CD52" i="2"/>
  <c r="CH52" i="2"/>
  <c r="CL52" i="2"/>
  <c r="CP52" i="2"/>
  <c r="CT52" i="2"/>
  <c r="F53" i="2"/>
  <c r="J53" i="2"/>
  <c r="N53" i="2"/>
  <c r="R53" i="2"/>
  <c r="V53" i="2"/>
  <c r="Z53" i="2"/>
  <c r="AD53" i="2"/>
  <c r="AH53" i="2"/>
  <c r="AL53" i="2"/>
  <c r="AP53" i="2"/>
  <c r="AT53" i="2"/>
  <c r="AX53" i="2"/>
  <c r="BB53" i="2"/>
  <c r="BF53" i="2"/>
  <c r="BJ53" i="2"/>
  <c r="BN53" i="2"/>
  <c r="BR53" i="2"/>
  <c r="BV53" i="2"/>
  <c r="BZ53" i="2"/>
  <c r="CD53" i="2"/>
  <c r="CH53" i="2"/>
  <c r="CL53" i="2"/>
  <c r="CP53" i="2"/>
  <c r="CT53" i="2"/>
  <c r="F54" i="2"/>
  <c r="J54" i="2"/>
  <c r="N54" i="2"/>
  <c r="R54" i="2"/>
  <c r="V54" i="2"/>
  <c r="Z54" i="2"/>
  <c r="AD54" i="2"/>
  <c r="AH54" i="2"/>
  <c r="AL54" i="2"/>
  <c r="AP54" i="2"/>
  <c r="AT54" i="2"/>
  <c r="AX54" i="2"/>
  <c r="BB54" i="2"/>
  <c r="BF54" i="2"/>
  <c r="BJ54" i="2"/>
  <c r="BN54" i="2"/>
  <c r="BR54" i="2"/>
  <c r="BV54" i="2"/>
  <c r="BZ54" i="2"/>
  <c r="CD54" i="2"/>
  <c r="CH54" i="2"/>
  <c r="CL54" i="2"/>
  <c r="CP54" i="2"/>
  <c r="CT54" i="2"/>
  <c r="C55" i="2"/>
  <c r="D55" i="2"/>
  <c r="E55" i="2"/>
  <c r="E57" i="2" s="1"/>
  <c r="G55" i="2"/>
  <c r="H55" i="2"/>
  <c r="I55" i="2"/>
  <c r="I57" i="2" s="1"/>
  <c r="K55" i="2"/>
  <c r="K57" i="2" s="1"/>
  <c r="L55" i="2"/>
  <c r="M55" i="2"/>
  <c r="M57" i="2" s="1"/>
  <c r="O55" i="2"/>
  <c r="P55" i="2"/>
  <c r="P57" i="2"/>
  <c r="Q55" i="2"/>
  <c r="S55" i="2"/>
  <c r="S57" i="2"/>
  <c r="T55" i="2"/>
  <c r="U55" i="2"/>
  <c r="W55" i="2"/>
  <c r="W57" i="2" s="1"/>
  <c r="X55" i="2"/>
  <c r="Y55" i="2"/>
  <c r="Y57" i="2" s="1"/>
  <c r="AA55" i="2"/>
  <c r="AB55" i="2"/>
  <c r="AC55" i="2"/>
  <c r="AC57" i="2"/>
  <c r="AE55" i="2"/>
  <c r="AF55" i="2"/>
  <c r="AG55" i="2"/>
  <c r="AG57" i="2" s="1"/>
  <c r="AI55" i="2"/>
  <c r="AI57" i="2" s="1"/>
  <c r="AJ55" i="2"/>
  <c r="AK55" i="2"/>
  <c r="AM55" i="2"/>
  <c r="AM57" i="2"/>
  <c r="AN55" i="2"/>
  <c r="AO55" i="2"/>
  <c r="AQ55" i="2"/>
  <c r="AR55" i="2"/>
  <c r="AR57" i="2" s="1"/>
  <c r="AS55" i="2"/>
  <c r="AS57" i="2"/>
  <c r="AU55" i="2"/>
  <c r="AV55" i="2"/>
  <c r="AV57" i="2" s="1"/>
  <c r="AW55" i="2"/>
  <c r="AY55" i="2"/>
  <c r="AZ55" i="2"/>
  <c r="AZ57" i="2" s="1"/>
  <c r="BA55" i="2"/>
  <c r="BA57" i="2" s="1"/>
  <c r="BC55" i="2"/>
  <c r="BD55" i="2"/>
  <c r="BE55" i="2"/>
  <c r="BE57" i="2"/>
  <c r="BG55" i="2"/>
  <c r="BH55" i="2"/>
  <c r="BH57" i="2" s="1"/>
  <c r="BI55" i="2"/>
  <c r="BI57" i="2"/>
  <c r="BK55" i="2"/>
  <c r="BK57" i="2"/>
  <c r="BL55" i="2"/>
  <c r="BM55" i="2"/>
  <c r="BM57" i="2" s="1"/>
  <c r="BO55" i="2"/>
  <c r="BP55" i="2"/>
  <c r="BP57" i="2" s="1"/>
  <c r="BQ55" i="2"/>
  <c r="BS55" i="2"/>
  <c r="BT55" i="2"/>
  <c r="BT57" i="2" s="1"/>
  <c r="BU55" i="2"/>
  <c r="BU57" i="2"/>
  <c r="BW55" i="2"/>
  <c r="BW57" i="2"/>
  <c r="BX55" i="2"/>
  <c r="BY55" i="2"/>
  <c r="BY57" i="2" s="1"/>
  <c r="CA55" i="2"/>
  <c r="CA57" i="2" s="1"/>
  <c r="CB55" i="2"/>
  <c r="CC55" i="2"/>
  <c r="CC57" i="2"/>
  <c r="CE55" i="2"/>
  <c r="CE57" i="2"/>
  <c r="CF55" i="2"/>
  <c r="CF57" i="2"/>
  <c r="CG55" i="2"/>
  <c r="CI55" i="2"/>
  <c r="CI57" i="2" s="1"/>
  <c r="CJ55" i="2"/>
  <c r="CK55" i="2"/>
  <c r="CM55" i="2"/>
  <c r="CM57" i="2" s="1"/>
  <c r="CN55" i="2"/>
  <c r="CN57" i="2" s="1"/>
  <c r="CO55" i="2"/>
  <c r="CQ55" i="2"/>
  <c r="CQ57" i="2"/>
  <c r="CR55" i="2"/>
  <c r="CS55" i="2"/>
  <c r="CS57" i="2" s="1"/>
  <c r="F56" i="2"/>
  <c r="J56" i="2"/>
  <c r="N56" i="2"/>
  <c r="R56" i="2"/>
  <c r="V56" i="2"/>
  <c r="Z56" i="2"/>
  <c r="AD56" i="2"/>
  <c r="AH56" i="2"/>
  <c r="AL56" i="2"/>
  <c r="AP56" i="2"/>
  <c r="AT56" i="2"/>
  <c r="AX56" i="2"/>
  <c r="BB56" i="2"/>
  <c r="BF56" i="2"/>
  <c r="BJ56" i="2"/>
  <c r="BN56" i="2"/>
  <c r="BR56" i="2"/>
  <c r="BV56" i="2"/>
  <c r="BZ56" i="2"/>
  <c r="CD56" i="2"/>
  <c r="CH56" i="2"/>
  <c r="CL56" i="2"/>
  <c r="CP56" i="2"/>
  <c r="CT56" i="2"/>
  <c r="CB57" i="2"/>
  <c r="G82" i="1"/>
  <c r="F55" i="1"/>
  <c r="AJ57" i="2"/>
  <c r="T29" i="2"/>
  <c r="AU57" i="2"/>
  <c r="CR57" i="2"/>
  <c r="BG57" i="2"/>
  <c r="BC57" i="2"/>
  <c r="AN57" i="2"/>
  <c r="F45" i="2"/>
  <c r="CJ57" i="2"/>
  <c r="BL57" i="2"/>
  <c r="AE57" i="2"/>
  <c r="O57" i="2"/>
  <c r="D57" i="2"/>
  <c r="AP55" i="2"/>
  <c r="AQ57" i="2"/>
  <c r="AL17" i="2"/>
  <c r="AL29" i="2" s="1"/>
  <c r="CT55" i="2"/>
  <c r="CT57" i="2" s="1"/>
  <c r="CT45" i="2"/>
  <c r="CP55" i="2"/>
  <c r="CL55" i="2"/>
  <c r="CL45" i="2"/>
  <c r="CL57" i="2" s="1"/>
  <c r="CD55" i="2"/>
  <c r="CD45" i="2"/>
  <c r="BZ55" i="2"/>
  <c r="BV55" i="2"/>
  <c r="BV45" i="2"/>
  <c r="BV57" i="2" s="1"/>
  <c r="BN55" i="2"/>
  <c r="BN57" i="2" s="1"/>
  <c r="BN45" i="2"/>
  <c r="BJ55" i="2"/>
  <c r="BF55" i="2"/>
  <c r="AX55" i="2"/>
  <c r="AT55" i="2"/>
  <c r="AL45" i="2"/>
  <c r="AH55" i="2"/>
  <c r="AH45" i="2"/>
  <c r="AB57" i="2"/>
  <c r="AD55" i="2"/>
  <c r="X57" i="2"/>
  <c r="Z55" i="2"/>
  <c r="V45" i="2"/>
  <c r="V57" i="2" s="1"/>
  <c r="R55" i="2"/>
  <c r="R45" i="2"/>
  <c r="N55" i="2"/>
  <c r="J55" i="2"/>
  <c r="G57" i="2"/>
  <c r="AT27" i="2"/>
  <c r="AP17" i="2"/>
  <c r="AP29" i="2" s="1"/>
  <c r="AM29" i="2"/>
  <c r="AJ29" i="2"/>
  <c r="AF29" i="2"/>
  <c r="AE29" i="2"/>
  <c r="AD27" i="2"/>
  <c r="AA29" i="2"/>
  <c r="Z27" i="2"/>
  <c r="X29" i="2"/>
  <c r="V27" i="2"/>
  <c r="R27" i="2"/>
  <c r="J27" i="2"/>
  <c r="D29" i="2"/>
  <c r="F27" i="2"/>
  <c r="H82" i="1"/>
  <c r="F82" i="1"/>
  <c r="I70" i="1"/>
  <c r="I82" i="1" s="1"/>
  <c r="G55" i="1"/>
  <c r="I53" i="1"/>
  <c r="E55" i="1"/>
  <c r="I43" i="1"/>
  <c r="D55" i="1"/>
  <c r="H28" i="1"/>
  <c r="G28" i="1"/>
  <c r="I16" i="1"/>
  <c r="I26" i="1"/>
  <c r="I28" i="1" s="1"/>
  <c r="D28" i="1"/>
  <c r="CD57" i="2"/>
  <c r="AH57" i="2"/>
  <c r="R57" i="2"/>
  <c r="I55" i="1"/>
  <c r="CH57" i="2" l="1"/>
  <c r="BR57" i="2"/>
  <c r="BB57" i="2"/>
  <c r="AL57" i="2"/>
</calcChain>
</file>

<file path=xl/sharedStrings.xml><?xml version="1.0" encoding="utf-8"?>
<sst xmlns="http://schemas.openxmlformats.org/spreadsheetml/2006/main" count="335" uniqueCount="66">
  <si>
    <t>INSTITUCIONES MONTEVIDEO</t>
  </si>
  <si>
    <t>SEXO</t>
  </si>
  <si>
    <t>EDAD</t>
  </si>
  <si>
    <t>INDIVIDUAL</t>
  </si>
  <si>
    <t>COLECTIVO</t>
  </si>
  <si>
    <t>FONASA</t>
  </si>
  <si>
    <t>SIN DATOS</t>
  </si>
  <si>
    <t>PARCIAL MÉDICA O QUIRÚRGICA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</si>
  <si>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</si>
  <si>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</si>
  <si>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</si>
  <si>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</si>
  <si>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</si>
  <si>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</si>
  <si>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</si>
  <si>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</si>
  <si>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</si>
  <si>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</si>
  <si>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</si>
  <si>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</si>
  <si>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</si>
  <si>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Fuente: SINADI- AES- MSP</t>
  </si>
  <si>
    <t>INSTITUCIONES INTERIOR</t>
  </si>
  <si>
    <t>TOTAL INSTITUCIONES DE ASISTENCIA MÉDICA COLECTIVA</t>
  </si>
  <si>
    <t>MONTEVIDEO</t>
  </si>
  <si>
    <t>ESPAÑOLA</t>
  </si>
  <si>
    <t>EVANGELICA</t>
  </si>
  <si>
    <t>CASA DE GALICIA</t>
  </si>
  <si>
    <t>CASMU</t>
  </si>
  <si>
    <t>CIRCULO CATOLICO</t>
  </si>
  <si>
    <t>CUDAM</t>
  </si>
  <si>
    <t>COSEM</t>
  </si>
  <si>
    <t>GREMCA</t>
  </si>
  <si>
    <t>MUCAM</t>
  </si>
  <si>
    <t>SMI</t>
  </si>
  <si>
    <t>UNIVERSAL</t>
  </si>
  <si>
    <t>NO FONASA</t>
  </si>
  <si>
    <t>Sin datos</t>
  </si>
  <si>
    <t>INTERIOR</t>
  </si>
  <si>
    <t>GREMEDA</t>
  </si>
  <si>
    <t>CAAMEPA</t>
  </si>
  <si>
    <t>CRAMI</t>
  </si>
  <si>
    <t>COMECA</t>
  </si>
  <si>
    <t>CAMCEL</t>
  </si>
  <si>
    <t>CAMEC</t>
  </si>
  <si>
    <t>CAMOC</t>
  </si>
  <si>
    <t>CAMEDUR</t>
  </si>
  <si>
    <t>COMEFLO</t>
  </si>
  <si>
    <t>COMEF</t>
  </si>
  <si>
    <t>CAMDEL</t>
  </si>
  <si>
    <t>AMECOM</t>
  </si>
  <si>
    <t>CRAME</t>
  </si>
  <si>
    <t>COMEPA</t>
  </si>
  <si>
    <t>AMEDRIN</t>
  </si>
  <si>
    <t>CAMY</t>
  </si>
  <si>
    <t>CASMER</t>
  </si>
  <si>
    <t>COMERI</t>
  </si>
  <si>
    <t>COMERO</t>
  </si>
  <si>
    <t>SMQS</t>
  </si>
  <si>
    <t>AMSJ</t>
  </si>
  <si>
    <t>CAMS</t>
  </si>
  <si>
    <t>COMTA</t>
  </si>
  <si>
    <t>IAC</t>
  </si>
  <si>
    <t>Sin dastos</t>
  </si>
  <si>
    <t>Estructura por edad y sexo por tipo de afiliación - Marzo 2021</t>
  </si>
  <si>
    <t>Afiliados FONASA-NO FONASA por edad y sexo por Institución - Marzo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</si>
</sst>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2" formatCode="#,##0.00\ ;\-#,##0.00\ ;\-00\ ;@\ "/>
    <numFmt numFmtId="173" formatCode="0\ ;\-0\ ;\-00\ ;@\ "/>
  </numFmts>
  <fonts count="16" x14ac:knownFonts="1">
    <font>
      <sz val="10"/>
      <color indexed="8"/>
      <name val="Arial"/>
      <family val="2"/>
    </font>
    <font>
      <sz val="10"/>
      <color indexed="8"/>
      <name val="Times New Roman"/>
      <family val="1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8"/>
      <color indexed="8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8"/>
      <color indexed="8"/>
      <name val="Calibri"/>
      <family val="2"/>
    </font>
    <font>
      <b/>
      <sz val="12"/>
      <color indexed="8"/>
      <name val="Tahoma"/>
      <family val="2"/>
    </font>
    <font>
      <sz val="10"/>
      <color indexed="8"/>
      <name val="Tahoma"/>
      <family val="2"/>
    </font>
    <font>
      <sz val="9"/>
      <color indexed="8"/>
      <name val="Tahoma"/>
      <family val="2"/>
    </font>
    <font>
      <b/>
      <sz val="9"/>
      <color indexed="8"/>
      <name val="Tahoma"/>
      <family val="2"/>
    </font>
    <font>
      <b/>
      <sz val="10"/>
      <color indexed="8"/>
      <name val="Tahoma"/>
      <family val="2"/>
    </font>
    <font>
      <sz val="10"/>
      <color indexed="23"/>
      <name val="Tahoma"/>
      <family val="2"/>
    </font>
    <font>
      <sz val="10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31"/>
        <bgColor indexed="26"/>
      </patternFill>
    </fill>
    <fill>
      <patternFill patternType="solid">
        <fgColor indexed="22"/>
        <bgColor indexed="47"/>
      </patternFill>
    </fill>
    <fill>
      <patternFill patternType="solid">
        <fgColor indexed="55"/>
        <bgColor indexed="24"/>
      </patternFill>
    </fill>
    <fill>
      <patternFill patternType="solid">
        <fgColor indexed="47"/>
        <bgColor indexed="42"/>
      </patternFill>
    </fill>
    <fill>
      <patternFill patternType="solid">
        <fgColor indexed="26"/>
        <bgColor indexed="31"/>
      </patternFill>
    </fill>
    <fill>
      <patternFill patternType="solid">
        <fgColor theme="6" tint="0.39997558519241921"/>
        <bgColor indexed="31"/>
      </patternFill>
    </fill>
  </fills>
  <borders count="97">
    <border>
      <left/>
      <right/>
      <top/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medium">
        <color indexed="8"/>
      </right>
      <top style="hair">
        <color indexed="8"/>
      </top>
      <bottom style="hair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medium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medium">
        <color indexed="8"/>
      </right>
      <top style="hair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hair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hair">
        <color indexed="8"/>
      </right>
      <top/>
      <bottom/>
      <diagonal/>
    </border>
    <border>
      <left/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medium">
        <color indexed="8"/>
      </right>
      <top/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8"/>
      </left>
      <right style="hair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hair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hair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medium">
        <color indexed="64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 style="medium">
        <color indexed="64"/>
      </right>
      <top/>
      <bottom style="thin">
        <color indexed="8"/>
      </bottom>
      <diagonal/>
    </border>
    <border>
      <left style="hair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medium">
        <color indexed="64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medium">
        <color indexed="8"/>
      </bottom>
      <diagonal/>
    </border>
  </borders>
  <cellStyleXfs count="3">
    <xf numFmtId="0" fontId="0" fillId="0" borderId="0"/>
    <xf numFmtId="172" fontId="15" fillId="0" borderId="0" applyBorder="0" applyProtection="0"/>
    <xf numFmtId="0" fontId="1" fillId="0" borderId="0" applyBorder="0" applyProtection="0"/>
  </cellStyleXfs>
  <cellXfs count="168">
    <xf numFmtId="0" fontId="0" fillId="0" borderId="0" xfId="0"/>
    <xf numFmtId="0" fontId="0" fillId="0" borderId="0" xfId="0" applyNumberFormat="1"/>
    <xf numFmtId="0" fontId="0" fillId="2" borderId="0" xfId="0" applyNumberFormat="1" applyFill="1"/>
    <xf numFmtId="3" fontId="6" fillId="2" borderId="1" xfId="1" applyNumberFormat="1" applyFont="1" applyFill="1" applyBorder="1" applyAlignment="1">
      <alignment horizontal="center" vertical="center"/>
    </xf>
    <xf numFmtId="3" fontId="6" fillId="2" borderId="2" xfId="1" applyNumberFormat="1" applyFont="1" applyFill="1" applyBorder="1" applyAlignment="1">
      <alignment horizontal="center" vertical="center"/>
    </xf>
    <xf numFmtId="173" fontId="0" fillId="2" borderId="0" xfId="0" applyNumberFormat="1" applyFill="1"/>
    <xf numFmtId="3" fontId="6" fillId="2" borderId="4" xfId="1" applyNumberFormat="1" applyFont="1" applyFill="1" applyBorder="1" applyAlignment="1">
      <alignment horizontal="center" vertical="center"/>
    </xf>
    <xf numFmtId="3" fontId="6" fillId="2" borderId="2" xfId="1" applyNumberFormat="1" applyFont="1" applyFill="1" applyBorder="1" applyAlignment="1" applyProtection="1">
      <alignment horizontal="center" vertical="center"/>
      <protection locked="0"/>
    </xf>
    <xf numFmtId="3" fontId="7" fillId="2" borderId="3" xfId="1" applyNumberFormat="1" applyFont="1" applyFill="1" applyBorder="1" applyAlignment="1">
      <alignment horizontal="center" vertical="center"/>
    </xf>
    <xf numFmtId="3" fontId="2" fillId="2" borderId="0" xfId="0" applyNumberFormat="1" applyFont="1" applyFill="1" applyAlignment="1"/>
    <xf numFmtId="3" fontId="9" fillId="2" borderId="0" xfId="0" applyNumberFormat="1" applyFont="1" applyFill="1" applyAlignment="1">
      <alignment horizontal="center"/>
    </xf>
    <xf numFmtId="3" fontId="10" fillId="2" borderId="0" xfId="0" applyNumberFormat="1" applyFont="1" applyFill="1"/>
    <xf numFmtId="3" fontId="10" fillId="0" borderId="0" xfId="0" applyNumberFormat="1" applyFont="1"/>
    <xf numFmtId="3" fontId="6" fillId="2" borderId="8" xfId="1" applyNumberFormat="1" applyFont="1" applyFill="1" applyBorder="1" applyAlignment="1">
      <alignment horizontal="center" vertical="center"/>
    </xf>
    <xf numFmtId="3" fontId="7" fillId="2" borderId="9" xfId="1" applyNumberFormat="1" applyFont="1" applyFill="1" applyBorder="1" applyAlignment="1">
      <alignment horizontal="center" vertical="center"/>
    </xf>
    <xf numFmtId="3" fontId="6" fillId="2" borderId="10" xfId="1" applyNumberFormat="1" applyFont="1" applyFill="1" applyBorder="1" applyAlignment="1">
      <alignment horizontal="center" vertical="center"/>
    </xf>
    <xf numFmtId="3" fontId="6" fillId="2" borderId="11" xfId="1" applyNumberFormat="1" applyFont="1" applyFill="1" applyBorder="1" applyAlignment="1">
      <alignment horizontal="center" vertical="center"/>
    </xf>
    <xf numFmtId="3" fontId="6" fillId="2" borderId="12" xfId="1" applyNumberFormat="1" applyFont="1" applyFill="1" applyBorder="1" applyAlignment="1">
      <alignment horizontal="center" vertical="center"/>
    </xf>
    <xf numFmtId="3" fontId="6" fillId="2" borderId="13" xfId="1" applyNumberFormat="1" applyFont="1" applyFill="1" applyBorder="1" applyAlignment="1">
      <alignment horizontal="center" vertical="center"/>
    </xf>
    <xf numFmtId="3" fontId="7" fillId="2" borderId="14" xfId="1" applyNumberFormat="1" applyFont="1" applyFill="1" applyBorder="1" applyAlignment="1">
      <alignment horizontal="center" vertical="center"/>
    </xf>
    <xf numFmtId="3" fontId="10" fillId="2" borderId="0" xfId="2" applyNumberFormat="1" applyFont="1" applyFill="1" applyAlignment="1" applyProtection="1">
      <alignment horizontal="center" wrapText="1"/>
    </xf>
    <xf numFmtId="3" fontId="11" fillId="2" borderId="0" xfId="1" applyNumberFormat="1" applyFont="1" applyFill="1" applyAlignment="1"/>
    <xf numFmtId="3" fontId="12" fillId="2" borderId="0" xfId="1" applyNumberFormat="1" applyFont="1" applyFill="1" applyAlignment="1"/>
    <xf numFmtId="3" fontId="7" fillId="2" borderId="5" xfId="1" applyNumberFormat="1" applyFont="1" applyFill="1" applyBorder="1" applyAlignment="1">
      <alignment horizontal="center" vertical="center"/>
    </xf>
    <xf numFmtId="3" fontId="13" fillId="2" borderId="0" xfId="1" applyNumberFormat="1" applyFont="1" applyFill="1" applyAlignment="1"/>
    <xf numFmtId="3" fontId="13" fillId="2" borderId="0" xfId="0" applyNumberFormat="1" applyFont="1" applyFill="1"/>
    <xf numFmtId="3" fontId="14" fillId="2" borderId="0" xfId="0" applyNumberFormat="1" applyFont="1" applyFill="1" applyAlignment="1"/>
    <xf numFmtId="1" fontId="6" fillId="2" borderId="2" xfId="1" applyNumberFormat="1" applyFont="1" applyFill="1" applyBorder="1" applyAlignment="1" applyProtection="1">
      <alignment horizontal="center" vertical="center"/>
      <protection locked="0"/>
    </xf>
    <xf numFmtId="3" fontId="6" fillId="0" borderId="16" xfId="1" applyNumberFormat="1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horizontal="center"/>
    </xf>
    <xf numFmtId="0" fontId="8" fillId="2" borderId="0" xfId="2" applyNumberFormat="1" applyFont="1" applyFill="1" applyBorder="1" applyAlignment="1" applyProtection="1">
      <alignment horizontal="right" vertical="center"/>
    </xf>
    <xf numFmtId="3" fontId="2" fillId="2" borderId="0" xfId="0" applyNumberFormat="1" applyFont="1" applyFill="1" applyAlignment="1">
      <alignment horizontal="center"/>
    </xf>
    <xf numFmtId="3" fontId="5" fillId="3" borderId="0" xfId="0" applyNumberFormat="1" applyFont="1" applyFill="1" applyAlignment="1">
      <alignment horizontal="center"/>
    </xf>
    <xf numFmtId="3" fontId="5" fillId="6" borderId="15" xfId="0" applyNumberFormat="1" applyFont="1" applyFill="1" applyBorder="1" applyAlignment="1">
      <alignment horizontal="center" vertical="center"/>
    </xf>
    <xf numFmtId="0" fontId="3" fillId="6" borderId="17" xfId="2" applyNumberFormat="1" applyFont="1" applyFill="1" applyBorder="1" applyAlignment="1" applyProtection="1">
      <alignment horizontal="center" vertical="center" wrapText="1"/>
    </xf>
    <xf numFmtId="0" fontId="7" fillId="0" borderId="18" xfId="2" applyNumberFormat="1" applyFont="1" applyFill="1" applyBorder="1" applyAlignment="1" applyProtection="1">
      <alignment horizontal="center" vertical="center"/>
    </xf>
    <xf numFmtId="0" fontId="6" fillId="3" borderId="17" xfId="2" applyNumberFormat="1" applyFont="1" applyFill="1" applyBorder="1" applyAlignment="1" applyProtection="1">
      <alignment horizontal="center" vertical="center"/>
    </xf>
    <xf numFmtId="0" fontId="7" fillId="4" borderId="17" xfId="2" applyNumberFormat="1" applyFont="1" applyFill="1" applyBorder="1" applyAlignment="1" applyProtection="1">
      <alignment horizontal="center" vertical="center"/>
    </xf>
    <xf numFmtId="3" fontId="6" fillId="2" borderId="1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center" vertical="center"/>
    </xf>
    <xf numFmtId="1" fontId="6" fillId="2" borderId="20" xfId="1" applyNumberFormat="1" applyFont="1" applyFill="1" applyBorder="1" applyAlignment="1" applyProtection="1">
      <alignment horizontal="center" vertical="center"/>
      <protection locked="0"/>
    </xf>
    <xf numFmtId="3" fontId="6" fillId="2" borderId="16" xfId="1" applyNumberFormat="1" applyFont="1" applyFill="1" applyBorder="1" applyAlignment="1">
      <alignment horizontal="center" vertical="center"/>
    </xf>
    <xf numFmtId="3" fontId="6" fillId="2" borderId="21" xfId="1" applyNumberFormat="1" applyFont="1" applyFill="1" applyBorder="1" applyAlignment="1">
      <alignment horizontal="center" vertical="center"/>
    </xf>
    <xf numFmtId="1" fontId="6" fillId="2" borderId="21" xfId="1" applyNumberFormat="1" applyFont="1" applyFill="1" applyBorder="1" applyAlignment="1" applyProtection="1">
      <alignment horizontal="center" vertical="center"/>
      <protection locked="0"/>
    </xf>
    <xf numFmtId="3" fontId="6" fillId="2" borderId="7" xfId="1" applyNumberFormat="1" applyFont="1" applyFill="1" applyBorder="1" applyAlignment="1">
      <alignment horizontal="center" vertical="center"/>
    </xf>
    <xf numFmtId="3" fontId="7" fillId="4" borderId="22" xfId="1" applyNumberFormat="1" applyFont="1" applyFill="1" applyBorder="1" applyAlignment="1">
      <alignment horizontal="center" vertical="center"/>
    </xf>
    <xf numFmtId="3" fontId="7" fillId="4" borderId="23" xfId="1" applyNumberFormat="1" applyFont="1" applyFill="1" applyBorder="1" applyAlignment="1">
      <alignment horizontal="center" vertical="center"/>
    </xf>
    <xf numFmtId="0" fontId="6" fillId="3" borderId="25" xfId="2" applyNumberFormat="1" applyFont="1" applyFill="1" applyBorder="1" applyAlignment="1" applyProtection="1">
      <alignment horizontal="center" vertical="center"/>
    </xf>
    <xf numFmtId="0" fontId="6" fillId="3" borderId="27" xfId="2" applyNumberFormat="1" applyFont="1" applyFill="1" applyBorder="1" applyAlignment="1" applyProtection="1">
      <alignment horizontal="center" vertical="center"/>
    </xf>
    <xf numFmtId="0" fontId="7" fillId="4" borderId="27" xfId="2" applyNumberFormat="1" applyFont="1" applyFill="1" applyBorder="1" applyAlignment="1" applyProtection="1">
      <alignment horizontal="center" vertical="center"/>
    </xf>
    <xf numFmtId="0" fontId="7" fillId="4" borderId="28" xfId="2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center" vertical="center"/>
      <protection locked="0"/>
    </xf>
    <xf numFmtId="3" fontId="7" fillId="2" borderId="29" xfId="1" applyNumberFormat="1" applyFont="1" applyFill="1" applyBorder="1" applyAlignment="1">
      <alignment horizontal="center" vertical="center"/>
    </xf>
    <xf numFmtId="3" fontId="7" fillId="4" borderId="24" xfId="1" applyNumberFormat="1" applyFont="1" applyFill="1" applyBorder="1" applyAlignment="1">
      <alignment horizontal="center" vertical="center"/>
    </xf>
    <xf numFmtId="3" fontId="7" fillId="4" borderId="30" xfId="1" applyNumberFormat="1" applyFont="1" applyFill="1" applyBorder="1" applyAlignment="1">
      <alignment horizontal="center" vertical="center"/>
    </xf>
    <xf numFmtId="3" fontId="7" fillId="4" borderId="31" xfId="1" applyNumberFormat="1" applyFont="1" applyFill="1" applyBorder="1" applyAlignment="1">
      <alignment horizontal="center" vertical="center"/>
    </xf>
    <xf numFmtId="3" fontId="6" fillId="0" borderId="21" xfId="1" applyNumberFormat="1" applyFont="1" applyFill="1" applyBorder="1" applyAlignment="1">
      <alignment horizontal="center" vertical="center"/>
    </xf>
    <xf numFmtId="3" fontId="5" fillId="5" borderId="27" xfId="1" applyNumberFormat="1" applyFont="1" applyFill="1" applyBorder="1" applyAlignment="1">
      <alignment horizontal="center" vertical="center"/>
    </xf>
    <xf numFmtId="3" fontId="6" fillId="0" borderId="30" xfId="1" applyNumberFormat="1" applyFont="1" applyFill="1" applyBorder="1" applyAlignment="1">
      <alignment horizontal="center" vertical="center"/>
    </xf>
    <xf numFmtId="3" fontId="6" fillId="0" borderId="32" xfId="1" applyNumberFormat="1" applyFont="1" applyFill="1" applyBorder="1" applyAlignment="1">
      <alignment horizontal="center" vertical="center"/>
    </xf>
    <xf numFmtId="3" fontId="6" fillId="0" borderId="30" xfId="1" applyNumberFormat="1" applyFont="1" applyFill="1" applyBorder="1" applyAlignment="1" applyProtection="1">
      <alignment horizontal="center" vertical="center"/>
      <protection locked="0"/>
    </xf>
    <xf numFmtId="0" fontId="7" fillId="0" borderId="33" xfId="2" applyNumberFormat="1" applyFont="1" applyFill="1" applyBorder="1" applyAlignment="1" applyProtection="1">
      <alignment horizontal="center" vertical="center"/>
    </xf>
    <xf numFmtId="3" fontId="6" fillId="2" borderId="34" xfId="1" applyNumberFormat="1" applyFont="1" applyFill="1" applyBorder="1" applyAlignment="1">
      <alignment horizontal="center" vertical="center"/>
    </xf>
    <xf numFmtId="3" fontId="6" fillId="2" borderId="35" xfId="1" applyNumberFormat="1" applyFont="1" applyFill="1" applyBorder="1" applyAlignment="1">
      <alignment horizontal="center" vertical="center"/>
    </xf>
    <xf numFmtId="3" fontId="6" fillId="2" borderId="35" xfId="1" applyNumberFormat="1" applyFont="1" applyFill="1" applyBorder="1" applyAlignment="1" applyProtection="1">
      <alignment horizontal="center" vertical="center"/>
      <protection locked="0"/>
    </xf>
    <xf numFmtId="0" fontId="3" fillId="6" borderId="27" xfId="2" applyNumberFormat="1" applyFont="1" applyFill="1" applyBorder="1" applyAlignment="1" applyProtection="1">
      <alignment horizontal="center" vertical="center" wrapText="1"/>
    </xf>
    <xf numFmtId="0" fontId="7" fillId="0" borderId="36" xfId="2" applyNumberFormat="1" applyFont="1" applyFill="1" applyBorder="1" applyAlignment="1" applyProtection="1">
      <alignment horizontal="center" vertical="center"/>
    </xf>
    <xf numFmtId="3" fontId="7" fillId="4" borderId="32" xfId="1" applyNumberFormat="1" applyFont="1" applyFill="1" applyBorder="1" applyAlignment="1">
      <alignment horizontal="center" vertical="center"/>
    </xf>
    <xf numFmtId="0" fontId="7" fillId="0" borderId="38" xfId="2" applyNumberFormat="1" applyFont="1" applyFill="1" applyBorder="1" applyAlignment="1" applyProtection="1">
      <alignment horizontal="center" vertical="center"/>
    </xf>
    <xf numFmtId="3" fontId="5" fillId="2" borderId="6" xfId="0" applyNumberFormat="1" applyFont="1" applyFill="1" applyBorder="1" applyAlignment="1">
      <alignment horizontal="center" vertical="center"/>
    </xf>
    <xf numFmtId="3" fontId="3" fillId="7" borderId="27" xfId="2" applyNumberFormat="1" applyFont="1" applyFill="1" applyBorder="1" applyAlignment="1" applyProtection="1">
      <alignment horizontal="center" vertical="center" wrapText="1"/>
    </xf>
    <xf numFmtId="3" fontId="6" fillId="8" borderId="27" xfId="2" applyNumberFormat="1" applyFont="1" applyFill="1" applyBorder="1" applyAlignment="1" applyProtection="1">
      <alignment horizontal="center" vertical="center" textRotation="90"/>
    </xf>
    <xf numFmtId="3" fontId="3" fillId="7" borderId="39" xfId="2" applyNumberFormat="1" applyFont="1" applyFill="1" applyBorder="1" applyAlignment="1" applyProtection="1">
      <alignment horizontal="center" vertical="center" wrapText="1"/>
    </xf>
    <xf numFmtId="3" fontId="3" fillId="7" borderId="40" xfId="2" applyNumberFormat="1" applyFont="1" applyFill="1" applyBorder="1" applyAlignment="1" applyProtection="1">
      <alignment horizontal="center" vertical="center" wrapText="1"/>
    </xf>
    <xf numFmtId="3" fontId="5" fillId="2" borderId="0" xfId="0" applyNumberFormat="1" applyFont="1" applyFill="1" applyBorder="1" applyAlignment="1">
      <alignment horizontal="center" vertical="center"/>
    </xf>
    <xf numFmtId="3" fontId="7" fillId="2" borderId="6" xfId="1" applyNumberFormat="1" applyFont="1" applyFill="1" applyBorder="1" applyAlignment="1">
      <alignment horizontal="center" vertical="center"/>
    </xf>
    <xf numFmtId="3" fontId="6" fillId="2" borderId="18" xfId="1" applyNumberFormat="1" applyFont="1" applyFill="1" applyBorder="1" applyAlignment="1">
      <alignment horizontal="center" vertical="center"/>
    </xf>
    <xf numFmtId="3" fontId="8" fillId="2" borderId="0" xfId="0" applyNumberFormat="1" applyFont="1" applyFill="1" applyBorder="1" applyAlignment="1">
      <alignment horizontal="right" vertical="center"/>
    </xf>
    <xf numFmtId="3" fontId="7" fillId="2" borderId="44" xfId="2" applyNumberFormat="1" applyFont="1" applyFill="1" applyBorder="1" applyAlignment="1" applyProtection="1">
      <alignment horizontal="center" vertical="center"/>
    </xf>
    <xf numFmtId="3" fontId="5" fillId="5" borderId="27" xfId="2" applyNumberFormat="1" applyFont="1" applyFill="1" applyBorder="1" applyAlignment="1" applyProtection="1">
      <alignment horizontal="center" vertical="center"/>
    </xf>
    <xf numFmtId="3" fontId="3" fillId="7" borderId="45" xfId="2" applyNumberFormat="1" applyFont="1" applyFill="1" applyBorder="1" applyAlignment="1" applyProtection="1">
      <alignment horizontal="center" vertical="center" wrapText="1"/>
    </xf>
    <xf numFmtId="3" fontId="6" fillId="8" borderId="41" xfId="2" applyNumberFormat="1" applyFont="1" applyFill="1" applyBorder="1" applyAlignment="1" applyProtection="1">
      <alignment horizontal="center" vertical="center" textRotation="90"/>
    </xf>
    <xf numFmtId="3" fontId="3" fillId="7" borderId="46" xfId="2" applyNumberFormat="1" applyFont="1" applyFill="1" applyBorder="1" applyAlignment="1" applyProtection="1">
      <alignment horizontal="center" vertical="center" wrapText="1"/>
    </xf>
    <xf numFmtId="3" fontId="7" fillId="2" borderId="47" xfId="1" applyNumberFormat="1" applyFont="1" applyFill="1" applyBorder="1" applyAlignment="1">
      <alignment horizontal="center" vertical="center"/>
    </xf>
    <xf numFmtId="3" fontId="7" fillId="2" borderId="48" xfId="1" applyNumberFormat="1" applyFont="1" applyFill="1" applyBorder="1" applyAlignment="1">
      <alignment horizontal="center" vertical="center"/>
    </xf>
    <xf numFmtId="3" fontId="3" fillId="7" borderId="49" xfId="2" applyNumberFormat="1" applyFont="1" applyFill="1" applyBorder="1" applyAlignment="1" applyProtection="1">
      <alignment horizontal="center" vertical="center" wrapText="1"/>
    </xf>
    <xf numFmtId="3" fontId="3" fillId="7" borderId="50" xfId="2" applyNumberFormat="1" applyFont="1" applyFill="1" applyBorder="1" applyAlignment="1" applyProtection="1">
      <alignment horizontal="center" vertical="center" wrapText="1"/>
    </xf>
    <xf numFmtId="3" fontId="5" fillId="7" borderId="51" xfId="2" applyNumberFormat="1" applyFont="1" applyFill="1" applyBorder="1" applyAlignment="1" applyProtection="1">
      <alignment horizontal="center" vertical="center" wrapText="1"/>
    </xf>
    <xf numFmtId="3" fontId="5" fillId="8" borderId="52" xfId="0" applyNumberFormat="1" applyFont="1" applyFill="1" applyBorder="1" applyAlignment="1">
      <alignment horizontal="center" vertical="center"/>
    </xf>
    <xf numFmtId="3" fontId="5" fillId="8" borderId="53" xfId="0" applyNumberFormat="1" applyFont="1" applyFill="1" applyBorder="1" applyAlignment="1">
      <alignment horizontal="center" vertical="center"/>
    </xf>
    <xf numFmtId="3" fontId="5" fillId="8" borderId="54" xfId="0" applyNumberFormat="1" applyFont="1" applyFill="1" applyBorder="1" applyAlignment="1">
      <alignment horizontal="center" vertical="center"/>
    </xf>
    <xf numFmtId="3" fontId="3" fillId="7" borderId="55" xfId="2" applyNumberFormat="1" applyFont="1" applyFill="1" applyBorder="1" applyAlignment="1" applyProtection="1">
      <alignment horizontal="center" vertical="center" wrapText="1"/>
    </xf>
    <xf numFmtId="3" fontId="3" fillId="7" borderId="56" xfId="2" applyNumberFormat="1" applyFont="1" applyFill="1" applyBorder="1" applyAlignment="1" applyProtection="1">
      <alignment horizontal="center" vertical="center" wrapText="1"/>
    </xf>
    <xf numFmtId="3" fontId="6" fillId="3" borderId="57" xfId="2" applyNumberFormat="1" applyFont="1" applyFill="1" applyBorder="1" applyAlignment="1" applyProtection="1">
      <alignment horizontal="center"/>
    </xf>
    <xf numFmtId="3" fontId="6" fillId="3" borderId="26" xfId="2" applyNumberFormat="1" applyFont="1" applyFill="1" applyBorder="1" applyAlignment="1" applyProtection="1">
      <alignment horizontal="center"/>
    </xf>
    <xf numFmtId="3" fontId="6" fillId="3" borderId="58" xfId="2" applyNumberFormat="1" applyFont="1" applyFill="1" applyBorder="1" applyAlignment="1" applyProtection="1">
      <alignment horizontal="center"/>
    </xf>
    <xf numFmtId="3" fontId="3" fillId="7" borderId="52" xfId="2" applyNumberFormat="1" applyFont="1" applyFill="1" applyBorder="1" applyAlignment="1" applyProtection="1">
      <alignment horizontal="center" vertical="center" wrapText="1"/>
    </xf>
    <xf numFmtId="3" fontId="3" fillId="7" borderId="43" xfId="2" applyNumberFormat="1" applyFont="1" applyFill="1" applyBorder="1" applyAlignment="1" applyProtection="1">
      <alignment horizontal="center" vertical="center" wrapText="1"/>
    </xf>
    <xf numFmtId="3" fontId="5" fillId="5" borderId="42" xfId="1" applyNumberFormat="1" applyFont="1" applyFill="1" applyBorder="1" applyAlignment="1">
      <alignment horizontal="center" vertical="center"/>
    </xf>
    <xf numFmtId="3" fontId="7" fillId="4" borderId="59" xfId="1" applyNumberFormat="1" applyFont="1" applyFill="1" applyBorder="1" applyAlignment="1">
      <alignment horizontal="center" vertical="center"/>
    </xf>
    <xf numFmtId="3" fontId="7" fillId="2" borderId="59" xfId="1" applyNumberFormat="1" applyFont="1" applyFill="1" applyBorder="1" applyAlignment="1">
      <alignment horizontal="center" vertical="center"/>
    </xf>
    <xf numFmtId="3" fontId="5" fillId="5" borderId="60" xfId="1" applyNumberFormat="1" applyFont="1" applyFill="1" applyBorder="1" applyAlignment="1">
      <alignment horizontal="center" vertical="center"/>
    </xf>
    <xf numFmtId="3" fontId="7" fillId="4" borderId="26" xfId="2" applyNumberFormat="1" applyFont="1" applyFill="1" applyBorder="1" applyAlignment="1" applyProtection="1">
      <alignment horizontal="center"/>
    </xf>
    <xf numFmtId="3" fontId="7" fillId="2" borderId="61" xfId="2" applyNumberFormat="1" applyFont="1" applyFill="1" applyBorder="1" applyAlignment="1" applyProtection="1">
      <alignment horizontal="center" vertical="center"/>
    </xf>
    <xf numFmtId="3" fontId="5" fillId="5" borderId="26" xfId="2" applyNumberFormat="1" applyFont="1" applyFill="1" applyBorder="1" applyAlignment="1" applyProtection="1">
      <alignment horizontal="center" vertical="center"/>
    </xf>
    <xf numFmtId="3" fontId="6" fillId="2" borderId="62" xfId="1" applyNumberFormat="1" applyFont="1" applyFill="1" applyBorder="1" applyAlignment="1">
      <alignment horizontal="center" vertical="center"/>
    </xf>
    <xf numFmtId="3" fontId="7" fillId="4" borderId="33" xfId="1" applyNumberFormat="1" applyFont="1" applyFill="1" applyBorder="1" applyAlignment="1">
      <alignment horizontal="center" vertical="center"/>
    </xf>
    <xf numFmtId="3" fontId="5" fillId="5" borderId="63" xfId="1" applyNumberFormat="1" applyFont="1" applyFill="1" applyBorder="1" applyAlignment="1">
      <alignment horizontal="center" vertical="center"/>
    </xf>
    <xf numFmtId="3" fontId="5" fillId="7" borderId="54" xfId="2" applyNumberFormat="1" applyFont="1" applyFill="1" applyBorder="1" applyAlignment="1" applyProtection="1">
      <alignment horizontal="center" vertical="center" wrapText="1"/>
    </xf>
    <xf numFmtId="3" fontId="6" fillId="2" borderId="64" xfId="1" applyNumberFormat="1" applyFont="1" applyFill="1" applyBorder="1" applyAlignment="1">
      <alignment horizontal="center" vertical="center"/>
    </xf>
    <xf numFmtId="3" fontId="6" fillId="2" borderId="65" xfId="1" applyNumberFormat="1" applyFont="1" applyFill="1" applyBorder="1" applyAlignment="1">
      <alignment horizontal="center" vertical="center"/>
    </xf>
    <xf numFmtId="3" fontId="6" fillId="2" borderId="37" xfId="1" applyNumberFormat="1" applyFont="1" applyFill="1" applyBorder="1" applyAlignment="1">
      <alignment horizontal="center" vertical="center"/>
    </xf>
    <xf numFmtId="3" fontId="6" fillId="2" borderId="32" xfId="1" applyNumberFormat="1" applyFont="1" applyFill="1" applyBorder="1" applyAlignment="1">
      <alignment horizontal="center" vertical="center"/>
    </xf>
    <xf numFmtId="3" fontId="7" fillId="2" borderId="66" xfId="1" applyNumberFormat="1" applyFont="1" applyFill="1" applyBorder="1" applyAlignment="1">
      <alignment horizontal="center" vertical="center"/>
    </xf>
    <xf numFmtId="3" fontId="3" fillId="7" borderId="53" xfId="2" applyNumberFormat="1" applyFont="1" applyFill="1" applyBorder="1" applyAlignment="1" applyProtection="1">
      <alignment horizontal="center" vertical="center" wrapText="1"/>
    </xf>
    <xf numFmtId="3" fontId="5" fillId="2" borderId="6" xfId="0" applyNumberFormat="1" applyFont="1" applyFill="1" applyBorder="1" applyAlignment="1">
      <alignment horizontal="center" vertical="center" wrapText="1"/>
    </xf>
    <xf numFmtId="3" fontId="6" fillId="8" borderId="24" xfId="2" applyNumberFormat="1" applyFont="1" applyFill="1" applyBorder="1" applyAlignment="1" applyProtection="1">
      <alignment horizontal="center" vertical="center" textRotation="90"/>
    </xf>
    <xf numFmtId="3" fontId="6" fillId="3" borderId="67" xfId="2" applyNumberFormat="1" applyFont="1" applyFill="1" applyBorder="1" applyAlignment="1" applyProtection="1">
      <alignment horizontal="center" vertical="center"/>
    </xf>
    <xf numFmtId="3" fontId="7" fillId="4" borderId="67" xfId="2" applyNumberFormat="1" applyFont="1" applyFill="1" applyBorder="1" applyAlignment="1" applyProtection="1">
      <alignment horizontal="center" vertical="center"/>
    </xf>
    <xf numFmtId="3" fontId="3" fillId="7" borderId="68" xfId="2" applyNumberFormat="1" applyFont="1" applyFill="1" applyBorder="1" applyAlignment="1" applyProtection="1">
      <alignment horizontal="center" vertical="center" wrapText="1"/>
    </xf>
    <xf numFmtId="3" fontId="5" fillId="5" borderId="63" xfId="2" applyNumberFormat="1" applyFont="1" applyFill="1" applyBorder="1" applyAlignment="1" applyProtection="1">
      <alignment horizontal="center" vertical="center"/>
    </xf>
    <xf numFmtId="3" fontId="6" fillId="2" borderId="0" xfId="1" applyNumberFormat="1" applyFont="1" applyFill="1" applyBorder="1" applyAlignment="1">
      <alignment horizontal="center" vertical="center"/>
    </xf>
    <xf numFmtId="0" fontId="2" fillId="7" borderId="69" xfId="2" applyNumberFormat="1" applyFont="1" applyFill="1" applyBorder="1" applyAlignment="1" applyProtection="1">
      <alignment horizontal="center" vertical="center" wrapText="1"/>
    </xf>
    <xf numFmtId="0" fontId="2" fillId="7" borderId="70" xfId="2" applyNumberFormat="1" applyFont="1" applyFill="1" applyBorder="1" applyAlignment="1" applyProtection="1">
      <alignment horizontal="center" vertical="center" wrapText="1"/>
    </xf>
    <xf numFmtId="0" fontId="2" fillId="7" borderId="71" xfId="2" applyNumberFormat="1" applyFont="1" applyFill="1" applyBorder="1" applyAlignment="1" applyProtection="1">
      <alignment horizontal="center" vertical="center" wrapText="1"/>
    </xf>
    <xf numFmtId="0" fontId="3" fillId="6" borderId="72" xfId="2" applyNumberFormat="1" applyFont="1" applyFill="1" applyBorder="1" applyAlignment="1" applyProtection="1">
      <alignment horizontal="center" vertical="center" wrapText="1"/>
    </xf>
    <xf numFmtId="0" fontId="3" fillId="6" borderId="73" xfId="2" applyNumberFormat="1" applyFont="1" applyFill="1" applyBorder="1" applyAlignment="1" applyProtection="1">
      <alignment horizontal="center" vertical="center" wrapText="1"/>
    </xf>
    <xf numFmtId="0" fontId="4" fillId="6" borderId="73" xfId="2" applyNumberFormat="1" applyFont="1" applyFill="1" applyBorder="1" applyAlignment="1" applyProtection="1">
      <alignment horizontal="center" vertical="center" wrapText="1"/>
    </xf>
    <xf numFmtId="0" fontId="5" fillId="6" borderId="74" xfId="2" applyNumberFormat="1" applyFont="1" applyFill="1" applyBorder="1" applyAlignment="1" applyProtection="1">
      <alignment horizontal="center" vertical="center" wrapText="1"/>
    </xf>
    <xf numFmtId="0" fontId="3" fillId="6" borderId="75" xfId="2" applyNumberFormat="1" applyFont="1" applyFill="1" applyBorder="1" applyAlignment="1" applyProtection="1">
      <alignment horizontal="center" vertical="center" wrapText="1"/>
    </xf>
    <xf numFmtId="0" fontId="3" fillId="6" borderId="76" xfId="2" applyNumberFormat="1" applyFont="1" applyFill="1" applyBorder="1" applyAlignment="1" applyProtection="1">
      <alignment horizontal="center" vertical="center" wrapText="1"/>
    </xf>
    <xf numFmtId="0" fontId="6" fillId="6" borderId="75" xfId="2" applyNumberFormat="1" applyFont="1" applyFill="1" applyBorder="1" applyAlignment="1" applyProtection="1">
      <alignment horizontal="center" vertical="center" textRotation="90"/>
    </xf>
    <xf numFmtId="3" fontId="7" fillId="2" borderId="77" xfId="1" applyNumberFormat="1" applyFont="1" applyFill="1" applyBorder="1" applyAlignment="1">
      <alignment horizontal="center" vertical="center"/>
    </xf>
    <xf numFmtId="3" fontId="7" fillId="2" borderId="78" xfId="1" applyNumberFormat="1" applyFont="1" applyFill="1" applyBorder="1" applyAlignment="1">
      <alignment horizontal="center" vertical="center"/>
    </xf>
    <xf numFmtId="3" fontId="7" fillId="2" borderId="79" xfId="1" applyNumberFormat="1" applyFont="1" applyFill="1" applyBorder="1" applyAlignment="1">
      <alignment horizontal="center" vertical="center"/>
    </xf>
    <xf numFmtId="3" fontId="7" fillId="4" borderId="80" xfId="1" applyNumberFormat="1" applyFont="1" applyFill="1" applyBorder="1" applyAlignment="1">
      <alignment horizontal="center" vertical="center"/>
    </xf>
    <xf numFmtId="3" fontId="7" fillId="0" borderId="79" xfId="1" applyNumberFormat="1" applyFont="1" applyFill="1" applyBorder="1" applyAlignment="1">
      <alignment horizontal="center" vertical="center"/>
    </xf>
    <xf numFmtId="0" fontId="5" fillId="5" borderId="81" xfId="2" applyNumberFormat="1" applyFont="1" applyFill="1" applyBorder="1" applyAlignment="1" applyProtection="1">
      <alignment horizontal="center" vertical="center"/>
    </xf>
    <xf numFmtId="0" fontId="5" fillId="5" borderId="82" xfId="2" applyNumberFormat="1" applyFont="1" applyFill="1" applyBorder="1" applyAlignment="1" applyProtection="1">
      <alignment horizontal="center" vertical="center"/>
    </xf>
    <xf numFmtId="3" fontId="5" fillId="5" borderId="82" xfId="1" applyNumberFormat="1" applyFont="1" applyFill="1" applyBorder="1" applyAlignment="1">
      <alignment horizontal="center" vertical="center"/>
    </xf>
    <xf numFmtId="3" fontId="5" fillId="5" borderId="83" xfId="1" applyNumberFormat="1" applyFont="1" applyFill="1" applyBorder="1" applyAlignment="1">
      <alignment horizontal="center" vertical="center"/>
    </xf>
    <xf numFmtId="0" fontId="6" fillId="6" borderId="84" xfId="2" applyNumberFormat="1" applyFont="1" applyFill="1" applyBorder="1" applyAlignment="1" applyProtection="1">
      <alignment horizontal="center" vertical="center" textRotation="90"/>
    </xf>
    <xf numFmtId="0" fontId="6" fillId="6" borderId="85" xfId="2" applyNumberFormat="1" applyFont="1" applyFill="1" applyBorder="1" applyAlignment="1" applyProtection="1">
      <alignment horizontal="center" vertical="center" textRotation="90"/>
    </xf>
    <xf numFmtId="3" fontId="7" fillId="2" borderId="86" xfId="1" applyNumberFormat="1" applyFont="1" applyFill="1" applyBorder="1" applyAlignment="1">
      <alignment horizontal="center" vertical="center"/>
    </xf>
    <xf numFmtId="3" fontId="7" fillId="4" borderId="87" xfId="1" applyNumberFormat="1" applyFont="1" applyFill="1" applyBorder="1" applyAlignment="1">
      <alignment horizontal="center" vertical="center"/>
    </xf>
    <xf numFmtId="3" fontId="7" fillId="2" borderId="88" xfId="1" applyNumberFormat="1" applyFont="1" applyFill="1" applyBorder="1" applyAlignment="1">
      <alignment horizontal="center" vertical="center"/>
    </xf>
    <xf numFmtId="3" fontId="7" fillId="2" borderId="89" xfId="1" applyNumberFormat="1" applyFont="1" applyFill="1" applyBorder="1" applyAlignment="1">
      <alignment horizontal="center" vertical="center"/>
    </xf>
    <xf numFmtId="0" fontId="7" fillId="0" borderId="90" xfId="2" applyNumberFormat="1" applyFont="1" applyFill="1" applyBorder="1" applyAlignment="1" applyProtection="1">
      <alignment horizontal="center" vertical="center"/>
    </xf>
    <xf numFmtId="3" fontId="7" fillId="0" borderId="87" xfId="1" applyNumberFormat="1" applyFont="1" applyFill="1" applyBorder="1" applyAlignment="1">
      <alignment horizontal="center" vertical="center"/>
    </xf>
    <xf numFmtId="0" fontId="5" fillId="5" borderId="91" xfId="2" applyNumberFormat="1" applyFont="1" applyFill="1" applyBorder="1" applyAlignment="1" applyProtection="1">
      <alignment horizontal="center" vertical="center"/>
    </xf>
    <xf numFmtId="0" fontId="5" fillId="5" borderId="92" xfId="2" applyNumberFormat="1" applyFont="1" applyFill="1" applyBorder="1" applyAlignment="1" applyProtection="1">
      <alignment horizontal="center" vertical="center"/>
    </xf>
    <xf numFmtId="3" fontId="5" fillId="5" borderId="92" xfId="1" applyNumberFormat="1" applyFont="1" applyFill="1" applyBorder="1" applyAlignment="1">
      <alignment horizontal="center" vertical="center"/>
    </xf>
    <xf numFmtId="3" fontId="5" fillId="5" borderId="93" xfId="1" applyNumberFormat="1" applyFont="1" applyFill="1" applyBorder="1" applyAlignment="1">
      <alignment horizontal="center" vertical="center"/>
    </xf>
    <xf numFmtId="0" fontId="2" fillId="7" borderId="52" xfId="2" applyNumberFormat="1" applyFont="1" applyFill="1" applyBorder="1" applyAlignment="1" applyProtection="1">
      <alignment horizontal="center" vertical="center" wrapText="1"/>
    </xf>
    <xf numFmtId="0" fontId="2" fillId="7" borderId="53" xfId="2" applyNumberFormat="1" applyFont="1" applyFill="1" applyBorder="1" applyAlignment="1" applyProtection="1">
      <alignment horizontal="center" vertical="center" wrapText="1"/>
    </xf>
    <xf numFmtId="0" fontId="2" fillId="7" borderId="54" xfId="2" applyNumberFormat="1" applyFont="1" applyFill="1" applyBorder="1" applyAlignment="1" applyProtection="1">
      <alignment horizontal="center" vertical="center" wrapText="1"/>
    </xf>
    <xf numFmtId="0" fontId="3" fillId="6" borderId="43" xfId="2" applyNumberFormat="1" applyFont="1" applyFill="1" applyBorder="1" applyAlignment="1" applyProtection="1">
      <alignment horizontal="center" vertical="center" wrapText="1"/>
    </xf>
    <xf numFmtId="0" fontId="3" fillId="6" borderId="40" xfId="2" applyNumberFormat="1" applyFont="1" applyFill="1" applyBorder="1" applyAlignment="1" applyProtection="1">
      <alignment horizontal="center" vertical="center" wrapText="1"/>
    </xf>
    <xf numFmtId="0" fontId="4" fillId="6" borderId="40" xfId="2" applyNumberFormat="1" applyFont="1" applyFill="1" applyBorder="1" applyAlignment="1" applyProtection="1">
      <alignment horizontal="center" vertical="center" wrapText="1"/>
    </xf>
    <xf numFmtId="0" fontId="5" fillId="6" borderId="46" xfId="2" applyNumberFormat="1" applyFont="1" applyFill="1" applyBorder="1" applyAlignment="1" applyProtection="1">
      <alignment horizontal="center" vertical="center" wrapText="1"/>
    </xf>
    <xf numFmtId="0" fontId="3" fillId="6" borderId="63" xfId="2" applyNumberFormat="1" applyFont="1" applyFill="1" applyBorder="1" applyAlignment="1" applyProtection="1">
      <alignment horizontal="center" vertical="center" wrapText="1"/>
    </xf>
    <xf numFmtId="0" fontId="3" fillId="6" borderId="60" xfId="2" applyNumberFormat="1" applyFont="1" applyFill="1" applyBorder="1" applyAlignment="1" applyProtection="1">
      <alignment horizontal="center" vertical="center" wrapText="1"/>
    </xf>
    <xf numFmtId="0" fontId="6" fillId="6" borderId="63" xfId="2" applyNumberFormat="1" applyFont="1" applyFill="1" applyBorder="1" applyAlignment="1" applyProtection="1">
      <alignment horizontal="center" vertical="center" textRotation="90"/>
    </xf>
    <xf numFmtId="3" fontId="7" fillId="0" borderId="29" xfId="1" applyNumberFormat="1" applyFont="1" applyFill="1" applyBorder="1" applyAlignment="1">
      <alignment horizontal="center" vertical="center"/>
    </xf>
    <xf numFmtId="0" fontId="5" fillId="5" borderId="94" xfId="2" applyNumberFormat="1" applyFont="1" applyFill="1" applyBorder="1" applyAlignment="1" applyProtection="1">
      <alignment horizontal="center" vertical="center"/>
    </xf>
    <xf numFmtId="0" fontId="5" fillId="5" borderId="95" xfId="2" applyNumberFormat="1" applyFont="1" applyFill="1" applyBorder="1" applyAlignment="1" applyProtection="1">
      <alignment horizontal="center" vertical="center"/>
    </xf>
    <xf numFmtId="3" fontId="5" fillId="5" borderId="95" xfId="1" applyNumberFormat="1" applyFont="1" applyFill="1" applyBorder="1" applyAlignment="1">
      <alignment horizontal="center" vertical="center"/>
    </xf>
    <xf numFmtId="3" fontId="5" fillId="5" borderId="96" xfId="1" applyNumberFormat="1" applyFont="1" applyFill="1" applyBorder="1" applyAlignment="1">
      <alignment horizontal="center" vertical="center"/>
    </xf>
  </cellXfs>
  <cellStyles count="3">
    <cellStyle name="Millares" xfId="1" builtinId="3"/>
    <cellStyle name="Normal" xfId="0" builtinId="0"/>
    <cellStyle name="Normal_Hoja1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0DA"/>
      <rgbColor rgb="00808080"/>
      <rgbColor rgb="009999FF"/>
      <rgbColor rgb="00993366"/>
      <rgbColor rgb="00EBF1DE"/>
      <rgbColor rgb="00CCFFFF"/>
      <rgbColor rgb="00660066"/>
      <rgbColor rgb="00FF8080"/>
      <rgbColor rgb="000066CC"/>
      <rgbColor rgb="00E4DFE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BC"/>
      <rgbColor rgb="00FFFF99"/>
      <rgbColor rgb="0099CCFF"/>
      <rgbColor rgb="00FF99CC"/>
      <rgbColor rgb="00CC99FF"/>
      <rgbColor rgb="00C4D79B"/>
      <rgbColor rgb="003366FF"/>
      <rgbColor rgb="0033CCCC"/>
      <rgbColor rgb="0099CC00"/>
      <rgbColor rgb="00FFCC00"/>
      <rgbColor rgb="00FF9900"/>
      <rgbColor rgb="00FF6600"/>
      <rgbColor rgb="00666699"/>
      <rgbColor rgb="00B1A0C7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tabSelected="1" workbookViewId="0">
      <selection sqref="A1:J2"/>
    </sheetView>
  </sheetViews>
  <sheetFormatPr baseColWidth="10" defaultColWidth="0" defaultRowHeight="12.75" zeroHeight="1" x14ac:dyDescent="0.2"/>
  <cols>
    <col min="1" max="1" width="10.85546875" style="1" customWidth="1"/>
    <col min="2" max="2" width="7.7109375" style="1" customWidth="1"/>
    <col min="3" max="3" width="10.85546875" style="1" customWidth="1"/>
    <col min="4" max="4" width="12.28515625" style="1" customWidth="1"/>
    <col min="5" max="5" width="11.5703125" style="1" customWidth="1"/>
    <col min="6" max="6" width="12.28515625" style="1" customWidth="1"/>
    <col min="7" max="7" width="11" style="1" customWidth="1"/>
    <col min="8" max="8" width="12.28515625" style="1" customWidth="1"/>
    <col min="9" max="9" width="12.42578125" style="1" customWidth="1"/>
    <col min="10" max="11" width="10.85546875" style="1" customWidth="1"/>
    <col min="12" max="16384" width="0" style="1" hidden="1"/>
  </cols>
  <sheetData>
    <row r="1" spans="1:11" ht="10.5" customHeight="1" x14ac:dyDescent="0.2">
      <c r="A1" s="29" t="s">
        <v>64</v>
      </c>
      <c r="B1" s="29"/>
      <c r="C1" s="29"/>
      <c r="D1" s="29"/>
      <c r="E1" s="29"/>
      <c r="F1" s="29"/>
      <c r="G1" s="29"/>
      <c r="H1" s="29"/>
      <c r="I1" s="29"/>
      <c r="J1" s="29"/>
      <c r="K1" s="2"/>
    </row>
    <row r="2" spans="1:11" ht="12.75" customHeight="1" x14ac:dyDescent="0.2">
      <c r="A2" s="29"/>
      <c r="B2" s="29"/>
      <c r="C2" s="29"/>
      <c r="D2" s="29"/>
      <c r="E2" s="29"/>
      <c r="F2" s="29"/>
      <c r="G2" s="29"/>
      <c r="H2" s="29"/>
      <c r="I2" s="29"/>
      <c r="J2" s="29"/>
      <c r="K2" s="2"/>
    </row>
    <row r="3" spans="1:11" ht="13.5" thickBo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26.25" customHeight="1" thickBot="1" x14ac:dyDescent="0.25">
      <c r="A4" s="2"/>
      <c r="B4" s="122" t="s">
        <v>0</v>
      </c>
      <c r="C4" s="123"/>
      <c r="D4" s="123"/>
      <c r="E4" s="123"/>
      <c r="F4" s="123"/>
      <c r="G4" s="123"/>
      <c r="H4" s="123"/>
      <c r="I4" s="124"/>
      <c r="J4" s="2"/>
      <c r="K4" s="2"/>
    </row>
    <row r="5" spans="1:11" ht="15" customHeight="1" x14ac:dyDescent="0.2">
      <c r="A5" s="2"/>
      <c r="B5" s="125" t="s">
        <v>1</v>
      </c>
      <c r="C5" s="126" t="s">
        <v>2</v>
      </c>
      <c r="D5" s="126" t="s">
        <v>3</v>
      </c>
      <c r="E5" s="126" t="s">
        <v>4</v>
      </c>
      <c r="F5" s="126" t="s">
        <v>5</v>
      </c>
      <c r="G5" s="126" t="s">
        <v>6</v>
      </c>
      <c r="H5" s="127" t="s">
        <v>7</v>
      </c>
      <c r="I5" s="128" t="s">
        <v>8</v>
      </c>
      <c r="J5" s="2"/>
      <c r="K5" s="2"/>
    </row>
    <row r="6" spans="1:11" ht="15" customHeight="1" x14ac:dyDescent="0.2">
      <c r="A6" s="2"/>
      <c r="B6" s="129"/>
      <c r="C6" s="34"/>
      <c r="D6" s="34"/>
      <c r="E6" s="34"/>
      <c r="F6" s="34"/>
      <c r="G6" s="34"/>
      <c r="H6" s="34"/>
      <c r="I6" s="130"/>
      <c r="J6" s="2"/>
      <c r="K6" s="2"/>
    </row>
    <row r="7" spans="1:11" ht="12.75" customHeight="1" x14ac:dyDescent="0.2">
      <c r="A7" s="2"/>
      <c r="B7" s="131" t="s">
        <v>9</v>
      </c>
      <c r="C7" s="36" t="s">
        <v>10</v>
      </c>
      <c r="D7" s="38">
        <v>153</v>
      </c>
      <c r="E7" s="38">
        <v>82</v>
      </c>
      <c r="F7" s="39">
        <v>5080</v>
      </c>
      <c r="G7" s="40">
        <v>0</v>
      </c>
      <c r="H7" s="40">
        <v>0</v>
      </c>
      <c r="I7" s="132">
        <f t="shared" ref="I7:I15" si="0">SUM(D7:H7)</f>
        <v>5315</v>
      </c>
      <c r="J7" s="5"/>
      <c r="K7" s="2"/>
    </row>
    <row r="8" spans="1:11" x14ac:dyDescent="0.2">
      <c r="A8" s="2"/>
      <c r="B8" s="131"/>
      <c r="C8" s="36" t="s">
        <v>11</v>
      </c>
      <c r="D8" s="3">
        <v>517</v>
      </c>
      <c r="E8" s="3">
        <v>378</v>
      </c>
      <c r="F8" s="4">
        <v>25001</v>
      </c>
      <c r="G8" s="27">
        <v>0</v>
      </c>
      <c r="H8" s="27">
        <v>0</v>
      </c>
      <c r="I8" s="133">
        <f t="shared" si="0"/>
        <v>25896</v>
      </c>
      <c r="J8" s="5"/>
      <c r="K8" s="2"/>
    </row>
    <row r="9" spans="1:11" x14ac:dyDescent="0.2">
      <c r="A9" s="2"/>
      <c r="B9" s="131"/>
      <c r="C9" s="36" t="s">
        <v>12</v>
      </c>
      <c r="D9" s="3">
        <v>1098</v>
      </c>
      <c r="E9" s="3">
        <v>1151</v>
      </c>
      <c r="F9" s="4">
        <v>76822</v>
      </c>
      <c r="G9" s="27">
        <v>0</v>
      </c>
      <c r="H9" s="27">
        <v>0</v>
      </c>
      <c r="I9" s="133">
        <f t="shared" si="0"/>
        <v>79071</v>
      </c>
      <c r="J9" s="5"/>
      <c r="K9" s="2"/>
    </row>
    <row r="10" spans="1:11" x14ac:dyDescent="0.2">
      <c r="A10" s="2"/>
      <c r="B10" s="131"/>
      <c r="C10" s="36" t="s">
        <v>13</v>
      </c>
      <c r="D10" s="3">
        <v>4756</v>
      </c>
      <c r="E10" s="3">
        <v>2407</v>
      </c>
      <c r="F10" s="4">
        <v>28197</v>
      </c>
      <c r="G10" s="27">
        <v>0</v>
      </c>
      <c r="H10" s="27">
        <v>1</v>
      </c>
      <c r="I10" s="133">
        <f t="shared" si="0"/>
        <v>35361</v>
      </c>
      <c r="J10" s="5"/>
      <c r="K10" s="2"/>
    </row>
    <row r="11" spans="1:11" x14ac:dyDescent="0.2">
      <c r="A11" s="2"/>
      <c r="B11" s="131"/>
      <c r="C11" s="36" t="s">
        <v>14</v>
      </c>
      <c r="D11" s="3">
        <v>15368</v>
      </c>
      <c r="E11" s="3">
        <v>6832</v>
      </c>
      <c r="F11" s="4">
        <v>198696</v>
      </c>
      <c r="G11" s="27">
        <v>0</v>
      </c>
      <c r="H11" s="27">
        <v>16</v>
      </c>
      <c r="I11" s="133">
        <f t="shared" si="0"/>
        <v>220912</v>
      </c>
      <c r="J11" s="5"/>
      <c r="K11" s="2"/>
    </row>
    <row r="12" spans="1:11" x14ac:dyDescent="0.2">
      <c r="A12" s="2"/>
      <c r="B12" s="131"/>
      <c r="C12" s="36" t="s">
        <v>15</v>
      </c>
      <c r="D12" s="3">
        <v>7727</v>
      </c>
      <c r="E12" s="3">
        <v>3916</v>
      </c>
      <c r="F12" s="4">
        <v>135624</v>
      </c>
      <c r="G12" s="27">
        <v>0</v>
      </c>
      <c r="H12" s="27">
        <v>13</v>
      </c>
      <c r="I12" s="133">
        <f t="shared" si="0"/>
        <v>147280</v>
      </c>
      <c r="J12" s="5"/>
      <c r="K12" s="2"/>
    </row>
    <row r="13" spans="1:11" x14ac:dyDescent="0.2">
      <c r="A13" s="2"/>
      <c r="B13" s="131"/>
      <c r="C13" s="36" t="s">
        <v>16</v>
      </c>
      <c r="D13" s="3">
        <v>2296</v>
      </c>
      <c r="E13" s="3">
        <v>621</v>
      </c>
      <c r="F13" s="4">
        <v>44542</v>
      </c>
      <c r="G13" s="27">
        <v>0</v>
      </c>
      <c r="H13" s="27">
        <v>3</v>
      </c>
      <c r="I13" s="133">
        <f t="shared" si="0"/>
        <v>47462</v>
      </c>
      <c r="J13" s="5"/>
      <c r="K13" s="2"/>
    </row>
    <row r="14" spans="1:11" x14ac:dyDescent="0.2">
      <c r="A14" s="2"/>
      <c r="B14" s="131"/>
      <c r="C14" s="36" t="s">
        <v>17</v>
      </c>
      <c r="D14" s="3">
        <v>1417</v>
      </c>
      <c r="E14" s="3">
        <v>306</v>
      </c>
      <c r="F14" s="4">
        <v>33911</v>
      </c>
      <c r="G14" s="27">
        <v>0</v>
      </c>
      <c r="H14" s="27">
        <v>2</v>
      </c>
      <c r="I14" s="133">
        <f t="shared" si="0"/>
        <v>35636</v>
      </c>
      <c r="J14" s="5"/>
      <c r="K14" s="2"/>
    </row>
    <row r="15" spans="1:11" x14ac:dyDescent="0.2">
      <c r="A15" s="2"/>
      <c r="B15" s="131"/>
      <c r="C15" s="36" t="s">
        <v>18</v>
      </c>
      <c r="D15" s="41">
        <v>0</v>
      </c>
      <c r="E15" s="41">
        <v>0</v>
      </c>
      <c r="F15" s="42">
        <v>78</v>
      </c>
      <c r="G15" s="43">
        <v>0</v>
      </c>
      <c r="H15" s="43">
        <v>0</v>
      </c>
      <c r="I15" s="134">
        <f t="shared" si="0"/>
        <v>78</v>
      </c>
      <c r="J15" s="5"/>
      <c r="K15" s="2"/>
    </row>
    <row r="16" spans="1:11" x14ac:dyDescent="0.2">
      <c r="A16" s="2"/>
      <c r="B16" s="131"/>
      <c r="C16" s="37" t="s">
        <v>19</v>
      </c>
      <c r="D16" s="45">
        <f t="shared" ref="D16:I16" si="1">SUM(D7:D15)</f>
        <v>33332</v>
      </c>
      <c r="E16" s="46">
        <f t="shared" si="1"/>
        <v>15693</v>
      </c>
      <c r="F16" s="46">
        <f t="shared" si="1"/>
        <v>547951</v>
      </c>
      <c r="G16" s="46">
        <f t="shared" si="1"/>
        <v>0</v>
      </c>
      <c r="H16" s="46">
        <f t="shared" si="1"/>
        <v>35</v>
      </c>
      <c r="I16" s="135">
        <f t="shared" si="1"/>
        <v>597011</v>
      </c>
      <c r="J16" s="5"/>
      <c r="K16" s="2"/>
    </row>
    <row r="17" spans="1:11" ht="12.75" customHeight="1" x14ac:dyDescent="0.2">
      <c r="A17" s="2"/>
      <c r="B17" s="131" t="s">
        <v>20</v>
      </c>
      <c r="C17" s="36" t="s">
        <v>10</v>
      </c>
      <c r="D17" s="3">
        <v>130</v>
      </c>
      <c r="E17" s="3">
        <v>74</v>
      </c>
      <c r="F17" s="4">
        <v>4943</v>
      </c>
      <c r="G17" s="27">
        <v>0</v>
      </c>
      <c r="H17" s="27">
        <v>0</v>
      </c>
      <c r="I17" s="133">
        <f t="shared" ref="I17:I25" si="2">SUM(D17:H17)</f>
        <v>5147</v>
      </c>
      <c r="J17" s="5"/>
      <c r="K17" s="2"/>
    </row>
    <row r="18" spans="1:11" x14ac:dyDescent="0.2">
      <c r="A18" s="2"/>
      <c r="B18" s="131"/>
      <c r="C18" s="36" t="s">
        <v>11</v>
      </c>
      <c r="D18" s="6">
        <v>479</v>
      </c>
      <c r="E18" s="6">
        <v>315</v>
      </c>
      <c r="F18" s="4">
        <v>23650</v>
      </c>
      <c r="G18" s="27">
        <v>0</v>
      </c>
      <c r="H18" s="27">
        <v>0</v>
      </c>
      <c r="I18" s="133">
        <f t="shared" si="2"/>
        <v>24444</v>
      </c>
      <c r="J18" s="5"/>
      <c r="K18" s="2"/>
    </row>
    <row r="19" spans="1:11" x14ac:dyDescent="0.2">
      <c r="A19" s="2"/>
      <c r="B19" s="131"/>
      <c r="C19" s="36" t="s">
        <v>12</v>
      </c>
      <c r="D19" s="6">
        <v>1030</v>
      </c>
      <c r="E19" s="6">
        <v>1114</v>
      </c>
      <c r="F19" s="4">
        <v>73723</v>
      </c>
      <c r="G19" s="27">
        <v>0</v>
      </c>
      <c r="H19" s="27">
        <v>0</v>
      </c>
      <c r="I19" s="133">
        <f t="shared" si="2"/>
        <v>75867</v>
      </c>
      <c r="J19" s="5"/>
      <c r="K19" s="2"/>
    </row>
    <row r="20" spans="1:11" x14ac:dyDescent="0.2">
      <c r="A20" s="2"/>
      <c r="B20" s="131"/>
      <c r="C20" s="36" t="s">
        <v>13</v>
      </c>
      <c r="D20" s="6">
        <v>5123</v>
      </c>
      <c r="E20" s="6">
        <v>2510</v>
      </c>
      <c r="F20" s="4">
        <v>26310</v>
      </c>
      <c r="G20" s="27">
        <v>0</v>
      </c>
      <c r="H20" s="27">
        <v>0</v>
      </c>
      <c r="I20" s="133">
        <f t="shared" si="2"/>
        <v>33943</v>
      </c>
      <c r="J20" s="5"/>
      <c r="K20" s="2"/>
    </row>
    <row r="21" spans="1:11" x14ac:dyDescent="0.2">
      <c r="A21" s="2"/>
      <c r="B21" s="131"/>
      <c r="C21" s="36" t="s">
        <v>14</v>
      </c>
      <c r="D21" s="6">
        <v>15434</v>
      </c>
      <c r="E21" s="6">
        <v>6199</v>
      </c>
      <c r="F21" s="4">
        <v>207755</v>
      </c>
      <c r="G21" s="27">
        <v>0</v>
      </c>
      <c r="H21" s="27">
        <v>13</v>
      </c>
      <c r="I21" s="133">
        <f t="shared" si="2"/>
        <v>229401</v>
      </c>
      <c r="J21" s="5"/>
      <c r="K21" s="2"/>
    </row>
    <row r="22" spans="1:11" x14ac:dyDescent="0.2">
      <c r="A22" s="2"/>
      <c r="B22" s="131"/>
      <c r="C22" s="36" t="s">
        <v>15</v>
      </c>
      <c r="D22" s="6">
        <v>7599</v>
      </c>
      <c r="E22" s="6">
        <v>2589</v>
      </c>
      <c r="F22" s="4">
        <v>151931</v>
      </c>
      <c r="G22" s="27">
        <v>0</v>
      </c>
      <c r="H22" s="27">
        <v>16</v>
      </c>
      <c r="I22" s="133">
        <f t="shared" si="2"/>
        <v>162135</v>
      </c>
      <c r="J22" s="5"/>
      <c r="K22" s="2"/>
    </row>
    <row r="23" spans="1:11" x14ac:dyDescent="0.2">
      <c r="A23" s="2"/>
      <c r="B23" s="131"/>
      <c r="C23" s="36" t="s">
        <v>16</v>
      </c>
      <c r="D23" s="6">
        <v>2747</v>
      </c>
      <c r="E23" s="6">
        <v>812</v>
      </c>
      <c r="F23" s="4">
        <v>57911</v>
      </c>
      <c r="G23" s="27">
        <v>0</v>
      </c>
      <c r="H23" s="27">
        <v>14</v>
      </c>
      <c r="I23" s="133">
        <f t="shared" si="2"/>
        <v>61484</v>
      </c>
      <c r="J23" s="5"/>
      <c r="K23" s="2"/>
    </row>
    <row r="24" spans="1:11" x14ac:dyDescent="0.2">
      <c r="A24" s="2"/>
      <c r="B24" s="131"/>
      <c r="C24" s="36" t="s">
        <v>17</v>
      </c>
      <c r="D24" s="6">
        <v>2905</v>
      </c>
      <c r="E24" s="6">
        <v>718</v>
      </c>
      <c r="F24" s="4">
        <v>68483</v>
      </c>
      <c r="G24" s="27">
        <v>0</v>
      </c>
      <c r="H24" s="27">
        <v>9</v>
      </c>
      <c r="I24" s="133">
        <f t="shared" si="2"/>
        <v>72115</v>
      </c>
      <c r="J24" s="5"/>
      <c r="K24" s="2"/>
    </row>
    <row r="25" spans="1:11" x14ac:dyDescent="0.2">
      <c r="A25" s="2"/>
      <c r="B25" s="131"/>
      <c r="C25" s="36" t="s">
        <v>18</v>
      </c>
      <c r="D25" s="44">
        <v>0</v>
      </c>
      <c r="E25" s="44">
        <v>0</v>
      </c>
      <c r="F25" s="42">
        <v>40</v>
      </c>
      <c r="G25" s="43">
        <v>0</v>
      </c>
      <c r="H25" s="43">
        <v>0</v>
      </c>
      <c r="I25" s="134">
        <f t="shared" si="2"/>
        <v>40</v>
      </c>
      <c r="J25" s="5"/>
      <c r="K25" s="2"/>
    </row>
    <row r="26" spans="1:11" x14ac:dyDescent="0.2">
      <c r="A26" s="2"/>
      <c r="B26" s="131"/>
      <c r="C26" s="50" t="s">
        <v>19</v>
      </c>
      <c r="D26" s="45">
        <f t="shared" ref="D26:I26" si="3">SUM(D17:D25)</f>
        <v>35447</v>
      </c>
      <c r="E26" s="46">
        <f t="shared" si="3"/>
        <v>14331</v>
      </c>
      <c r="F26" s="46">
        <f t="shared" si="3"/>
        <v>614746</v>
      </c>
      <c r="G26" s="46">
        <f t="shared" si="3"/>
        <v>0</v>
      </c>
      <c r="H26" s="46">
        <f t="shared" si="3"/>
        <v>52</v>
      </c>
      <c r="I26" s="135">
        <f t="shared" si="3"/>
        <v>664576</v>
      </c>
      <c r="J26" s="5"/>
      <c r="K26" s="2"/>
    </row>
    <row r="27" spans="1:11" x14ac:dyDescent="0.2">
      <c r="A27" s="2"/>
      <c r="B27" s="66" t="s">
        <v>6</v>
      </c>
      <c r="C27" s="35"/>
      <c r="D27" s="28">
        <v>0</v>
      </c>
      <c r="E27" s="28">
        <v>0</v>
      </c>
      <c r="F27" s="28">
        <v>7</v>
      </c>
      <c r="G27" s="28">
        <v>0</v>
      </c>
      <c r="H27" s="28">
        <v>0</v>
      </c>
      <c r="I27" s="136">
        <f>SUM(D27:H27)</f>
        <v>7</v>
      </c>
      <c r="J27" s="5"/>
      <c r="K27" s="2"/>
    </row>
    <row r="28" spans="1:11" ht="13.5" thickBot="1" x14ac:dyDescent="0.25">
      <c r="A28" s="2"/>
      <c r="B28" s="137" t="s">
        <v>8</v>
      </c>
      <c r="C28" s="138"/>
      <c r="D28" s="139">
        <f t="shared" ref="D28:I28" si="4">D16+D26+D27</f>
        <v>68779</v>
      </c>
      <c r="E28" s="139">
        <f t="shared" si="4"/>
        <v>30024</v>
      </c>
      <c r="F28" s="139">
        <f t="shared" si="4"/>
        <v>1162704</v>
      </c>
      <c r="G28" s="139">
        <f t="shared" si="4"/>
        <v>0</v>
      </c>
      <c r="H28" s="139">
        <f t="shared" si="4"/>
        <v>87</v>
      </c>
      <c r="I28" s="140">
        <f t="shared" si="4"/>
        <v>1261594</v>
      </c>
      <c r="J28" s="5"/>
      <c r="K28" s="2"/>
    </row>
    <row r="29" spans="1:11" x14ac:dyDescent="0.2">
      <c r="A29" s="2"/>
      <c r="B29" s="30" t="s">
        <v>21</v>
      </c>
      <c r="C29" s="30"/>
      <c r="D29" s="30"/>
      <c r="E29" s="30"/>
      <c r="F29" s="30"/>
      <c r="G29" s="30"/>
      <c r="H29" s="30"/>
      <c r="I29" s="30"/>
      <c r="J29" s="5"/>
      <c r="K29" s="2"/>
    </row>
    <row r="30" spans="1:11" ht="13.5" thickBot="1" x14ac:dyDescent="0.25">
      <c r="A30" s="2"/>
      <c r="B30" s="2"/>
      <c r="C30" s="2"/>
      <c r="D30" s="2"/>
      <c r="E30" s="2"/>
      <c r="F30" s="2"/>
      <c r="G30" s="2"/>
      <c r="H30" s="2"/>
      <c r="I30" s="2"/>
      <c r="J30" s="5"/>
      <c r="K30" s="2"/>
    </row>
    <row r="31" spans="1:11" ht="27" customHeight="1" thickBot="1" x14ac:dyDescent="0.25">
      <c r="A31" s="2"/>
      <c r="B31" s="122" t="s">
        <v>22</v>
      </c>
      <c r="C31" s="123"/>
      <c r="D31" s="123"/>
      <c r="E31" s="123"/>
      <c r="F31" s="123"/>
      <c r="G31" s="123"/>
      <c r="H31" s="123"/>
      <c r="I31" s="124"/>
      <c r="J31" s="5"/>
      <c r="K31" s="2"/>
    </row>
    <row r="32" spans="1:11" ht="12.75" customHeight="1" x14ac:dyDescent="0.2">
      <c r="A32" s="2"/>
      <c r="B32" s="125" t="s">
        <v>1</v>
      </c>
      <c r="C32" s="126" t="s">
        <v>2</v>
      </c>
      <c r="D32" s="126" t="s">
        <v>3</v>
      </c>
      <c r="E32" s="126" t="s">
        <v>4</v>
      </c>
      <c r="F32" s="126" t="s">
        <v>5</v>
      </c>
      <c r="G32" s="126" t="s">
        <v>6</v>
      </c>
      <c r="H32" s="127" t="s">
        <v>7</v>
      </c>
      <c r="I32" s="128" t="s">
        <v>8</v>
      </c>
      <c r="J32" s="5"/>
      <c r="K32" s="2"/>
    </row>
    <row r="33" spans="1:11" x14ac:dyDescent="0.2">
      <c r="A33" s="2"/>
      <c r="B33" s="129"/>
      <c r="C33" s="34"/>
      <c r="D33" s="34"/>
      <c r="E33" s="34"/>
      <c r="F33" s="34"/>
      <c r="G33" s="34"/>
      <c r="H33" s="34"/>
      <c r="I33" s="130"/>
      <c r="J33" s="5"/>
      <c r="K33" s="2"/>
    </row>
    <row r="34" spans="1:11" ht="13.5" customHeight="1" x14ac:dyDescent="0.2">
      <c r="A34" s="2"/>
      <c r="B34" s="141" t="s">
        <v>9</v>
      </c>
      <c r="C34" s="47" t="s">
        <v>10</v>
      </c>
      <c r="D34" s="3">
        <v>152</v>
      </c>
      <c r="E34" s="3">
        <v>26</v>
      </c>
      <c r="F34" s="4">
        <v>3948</v>
      </c>
      <c r="G34" s="7">
        <v>0</v>
      </c>
      <c r="H34" s="7">
        <v>40</v>
      </c>
      <c r="I34" s="132">
        <f t="shared" ref="I34:I42" si="5">SUM(D34:H34)</f>
        <v>4166</v>
      </c>
      <c r="J34" s="5"/>
      <c r="K34" s="2"/>
    </row>
    <row r="35" spans="1:11" x14ac:dyDescent="0.2">
      <c r="A35" s="2"/>
      <c r="B35" s="142"/>
      <c r="C35" s="48" t="s">
        <v>11</v>
      </c>
      <c r="D35" s="3">
        <v>425</v>
      </c>
      <c r="E35" s="3">
        <v>158</v>
      </c>
      <c r="F35" s="4">
        <v>19926</v>
      </c>
      <c r="G35" s="7">
        <v>0</v>
      </c>
      <c r="H35" s="7">
        <v>159</v>
      </c>
      <c r="I35" s="133">
        <f t="shared" si="5"/>
        <v>20668</v>
      </c>
      <c r="J35" s="5"/>
      <c r="K35" s="2"/>
    </row>
    <row r="36" spans="1:11" x14ac:dyDescent="0.2">
      <c r="A36" s="2"/>
      <c r="B36" s="142"/>
      <c r="C36" s="48" t="s">
        <v>12</v>
      </c>
      <c r="D36" s="3">
        <v>764</v>
      </c>
      <c r="E36" s="3">
        <v>417</v>
      </c>
      <c r="F36" s="4">
        <v>61923</v>
      </c>
      <c r="G36" s="7">
        <v>0</v>
      </c>
      <c r="H36" s="7">
        <v>268</v>
      </c>
      <c r="I36" s="133">
        <f t="shared" si="5"/>
        <v>63372</v>
      </c>
      <c r="J36" s="5"/>
      <c r="K36" s="2"/>
    </row>
    <row r="37" spans="1:11" x14ac:dyDescent="0.2">
      <c r="A37" s="2"/>
      <c r="B37" s="142"/>
      <c r="C37" s="48" t="s">
        <v>13</v>
      </c>
      <c r="D37" s="3">
        <v>2280</v>
      </c>
      <c r="E37" s="3">
        <v>671</v>
      </c>
      <c r="F37" s="4">
        <v>23896</v>
      </c>
      <c r="G37" s="7">
        <v>0</v>
      </c>
      <c r="H37" s="7">
        <v>298</v>
      </c>
      <c r="I37" s="133">
        <f t="shared" si="5"/>
        <v>27145</v>
      </c>
      <c r="J37" s="5"/>
      <c r="K37" s="2"/>
    </row>
    <row r="38" spans="1:11" x14ac:dyDescent="0.2">
      <c r="A38" s="2"/>
      <c r="B38" s="142"/>
      <c r="C38" s="48" t="s">
        <v>14</v>
      </c>
      <c r="D38" s="3">
        <v>7303</v>
      </c>
      <c r="E38" s="3">
        <v>11317</v>
      </c>
      <c r="F38" s="4">
        <v>124387</v>
      </c>
      <c r="G38" s="7">
        <v>0</v>
      </c>
      <c r="H38" s="7">
        <v>658</v>
      </c>
      <c r="I38" s="133">
        <f t="shared" si="5"/>
        <v>143665</v>
      </c>
      <c r="J38" s="5"/>
      <c r="K38" s="2"/>
    </row>
    <row r="39" spans="1:11" x14ac:dyDescent="0.2">
      <c r="A39" s="2"/>
      <c r="B39" s="142"/>
      <c r="C39" s="48" t="s">
        <v>15</v>
      </c>
      <c r="D39" s="3">
        <v>3365</v>
      </c>
      <c r="E39" s="3">
        <v>13160</v>
      </c>
      <c r="F39" s="4">
        <v>97150</v>
      </c>
      <c r="G39" s="7">
        <v>0</v>
      </c>
      <c r="H39" s="7">
        <v>914</v>
      </c>
      <c r="I39" s="133">
        <f t="shared" si="5"/>
        <v>114589</v>
      </c>
      <c r="J39" s="5"/>
      <c r="K39" s="2"/>
    </row>
    <row r="40" spans="1:11" x14ac:dyDescent="0.2">
      <c r="A40" s="2"/>
      <c r="B40" s="142"/>
      <c r="C40" s="48" t="s">
        <v>16</v>
      </c>
      <c r="D40" s="3">
        <v>1121</v>
      </c>
      <c r="E40" s="3">
        <v>3070</v>
      </c>
      <c r="F40" s="4">
        <v>37396</v>
      </c>
      <c r="G40" s="7">
        <v>0</v>
      </c>
      <c r="H40" s="7">
        <v>195</v>
      </c>
      <c r="I40" s="133">
        <f t="shared" si="5"/>
        <v>41782</v>
      </c>
      <c r="J40" s="5"/>
      <c r="K40" s="2"/>
    </row>
    <row r="41" spans="1:11" x14ac:dyDescent="0.2">
      <c r="A41" s="2"/>
      <c r="B41" s="142"/>
      <c r="C41" s="48" t="s">
        <v>17</v>
      </c>
      <c r="D41" s="3">
        <v>590</v>
      </c>
      <c r="E41" s="3">
        <v>1940</v>
      </c>
      <c r="F41" s="4">
        <v>27487</v>
      </c>
      <c r="G41" s="7">
        <v>0</v>
      </c>
      <c r="H41" s="7">
        <v>199</v>
      </c>
      <c r="I41" s="133">
        <f t="shared" si="5"/>
        <v>30216</v>
      </c>
      <c r="J41" s="5"/>
      <c r="K41" s="2"/>
    </row>
    <row r="42" spans="1:11" x14ac:dyDescent="0.2">
      <c r="A42" s="2"/>
      <c r="B42" s="142"/>
      <c r="C42" s="48" t="s">
        <v>18</v>
      </c>
      <c r="D42" s="41">
        <v>0</v>
      </c>
      <c r="E42" s="41">
        <v>0</v>
      </c>
      <c r="F42" s="42">
        <v>1</v>
      </c>
      <c r="G42" s="51">
        <v>0</v>
      </c>
      <c r="H42" s="51">
        <v>0</v>
      </c>
      <c r="I42" s="143">
        <f t="shared" si="5"/>
        <v>1</v>
      </c>
      <c r="J42" s="5"/>
      <c r="K42" s="2"/>
    </row>
    <row r="43" spans="1:11" x14ac:dyDescent="0.2">
      <c r="A43" s="2"/>
      <c r="B43" s="142"/>
      <c r="C43" s="49" t="s">
        <v>19</v>
      </c>
      <c r="D43" s="53">
        <f t="shared" ref="D43:I43" si="6">SUM(D34:D42)</f>
        <v>16000</v>
      </c>
      <c r="E43" s="54">
        <f t="shared" si="6"/>
        <v>30759</v>
      </c>
      <c r="F43" s="54">
        <f t="shared" si="6"/>
        <v>396114</v>
      </c>
      <c r="G43" s="54">
        <f t="shared" si="6"/>
        <v>0</v>
      </c>
      <c r="H43" s="54">
        <f t="shared" si="6"/>
        <v>2731</v>
      </c>
      <c r="I43" s="144">
        <f t="shared" si="6"/>
        <v>445604</v>
      </c>
      <c r="J43" s="5"/>
      <c r="K43" s="2"/>
    </row>
    <row r="44" spans="1:11" ht="13.5" customHeight="1" x14ac:dyDescent="0.2">
      <c r="A44" s="2"/>
      <c r="B44" s="142" t="s">
        <v>20</v>
      </c>
      <c r="C44" s="48" t="s">
        <v>10</v>
      </c>
      <c r="D44" s="3">
        <v>151</v>
      </c>
      <c r="E44" s="3">
        <v>22</v>
      </c>
      <c r="F44" s="4">
        <v>3815</v>
      </c>
      <c r="G44" s="7">
        <v>0</v>
      </c>
      <c r="H44" s="7">
        <v>26</v>
      </c>
      <c r="I44" s="145">
        <f t="shared" ref="I44:I52" si="7">SUM(D44:H44)</f>
        <v>4014</v>
      </c>
      <c r="J44" s="5"/>
      <c r="K44" s="2"/>
    </row>
    <row r="45" spans="1:11" x14ac:dyDescent="0.2">
      <c r="A45" s="2"/>
      <c r="B45" s="142"/>
      <c r="C45" s="48" t="s">
        <v>11</v>
      </c>
      <c r="D45" s="3">
        <v>411</v>
      </c>
      <c r="E45" s="3">
        <v>146</v>
      </c>
      <c r="F45" s="4">
        <v>18782</v>
      </c>
      <c r="G45" s="7">
        <v>0</v>
      </c>
      <c r="H45" s="7">
        <v>147</v>
      </c>
      <c r="I45" s="133">
        <f t="shared" si="7"/>
        <v>19486</v>
      </c>
      <c r="J45" s="5"/>
      <c r="K45" s="2"/>
    </row>
    <row r="46" spans="1:11" x14ac:dyDescent="0.2">
      <c r="A46" s="2"/>
      <c r="B46" s="142"/>
      <c r="C46" s="48" t="s">
        <v>12</v>
      </c>
      <c r="D46" s="3">
        <v>701</v>
      </c>
      <c r="E46" s="3">
        <v>433</v>
      </c>
      <c r="F46" s="4">
        <v>59145</v>
      </c>
      <c r="G46" s="7">
        <v>0</v>
      </c>
      <c r="H46" s="7">
        <v>258</v>
      </c>
      <c r="I46" s="133">
        <f t="shared" si="7"/>
        <v>60537</v>
      </c>
      <c r="J46" s="5"/>
      <c r="K46" s="2"/>
    </row>
    <row r="47" spans="1:11" x14ac:dyDescent="0.2">
      <c r="A47" s="2"/>
      <c r="B47" s="142"/>
      <c r="C47" s="48" t="s">
        <v>13</v>
      </c>
      <c r="D47" s="3">
        <v>2653</v>
      </c>
      <c r="E47" s="3">
        <v>742</v>
      </c>
      <c r="F47" s="4">
        <v>22296</v>
      </c>
      <c r="G47" s="7">
        <v>0</v>
      </c>
      <c r="H47" s="7">
        <v>362</v>
      </c>
      <c r="I47" s="133">
        <f t="shared" si="7"/>
        <v>26053</v>
      </c>
      <c r="J47" s="5"/>
      <c r="K47" s="2"/>
    </row>
    <row r="48" spans="1:11" x14ac:dyDescent="0.2">
      <c r="A48" s="2"/>
      <c r="B48" s="142"/>
      <c r="C48" s="48" t="s">
        <v>14</v>
      </c>
      <c r="D48" s="3">
        <v>8105</v>
      </c>
      <c r="E48" s="3">
        <v>6530</v>
      </c>
      <c r="F48" s="4">
        <v>128221</v>
      </c>
      <c r="G48" s="7">
        <v>0</v>
      </c>
      <c r="H48" s="7">
        <v>639</v>
      </c>
      <c r="I48" s="133">
        <f t="shared" si="7"/>
        <v>143495</v>
      </c>
      <c r="J48" s="5"/>
      <c r="K48" s="2"/>
    </row>
    <row r="49" spans="1:11" x14ac:dyDescent="0.2">
      <c r="A49" s="2"/>
      <c r="B49" s="142"/>
      <c r="C49" s="48" t="s">
        <v>15</v>
      </c>
      <c r="D49" s="3">
        <v>3684</v>
      </c>
      <c r="E49" s="3">
        <v>5266</v>
      </c>
      <c r="F49" s="4">
        <v>96284</v>
      </c>
      <c r="G49" s="7">
        <v>0</v>
      </c>
      <c r="H49" s="7">
        <v>617</v>
      </c>
      <c r="I49" s="133">
        <f t="shared" si="7"/>
        <v>105851</v>
      </c>
      <c r="J49" s="5"/>
      <c r="K49" s="2"/>
    </row>
    <row r="50" spans="1:11" x14ac:dyDescent="0.2">
      <c r="A50" s="2"/>
      <c r="B50" s="142"/>
      <c r="C50" s="48" t="s">
        <v>16</v>
      </c>
      <c r="D50" s="3">
        <v>1379</v>
      </c>
      <c r="E50" s="3">
        <v>716</v>
      </c>
      <c r="F50" s="4">
        <v>40244</v>
      </c>
      <c r="G50" s="7">
        <v>0</v>
      </c>
      <c r="H50" s="7">
        <v>272</v>
      </c>
      <c r="I50" s="133">
        <f t="shared" si="7"/>
        <v>42611</v>
      </c>
      <c r="J50" s="5"/>
      <c r="K50" s="2"/>
    </row>
    <row r="51" spans="1:11" x14ac:dyDescent="0.2">
      <c r="A51" s="2"/>
      <c r="B51" s="142"/>
      <c r="C51" s="48" t="s">
        <v>17</v>
      </c>
      <c r="D51" s="41">
        <v>1100</v>
      </c>
      <c r="E51" s="41">
        <v>333</v>
      </c>
      <c r="F51" s="42">
        <v>43468</v>
      </c>
      <c r="G51" s="51">
        <v>0</v>
      </c>
      <c r="H51" s="51">
        <v>449</v>
      </c>
      <c r="I51" s="134">
        <f t="shared" si="7"/>
        <v>45350</v>
      </c>
      <c r="J51" s="5"/>
      <c r="K51" s="2"/>
    </row>
    <row r="52" spans="1:11" x14ac:dyDescent="0.2">
      <c r="A52" s="2"/>
      <c r="B52" s="142"/>
      <c r="C52" s="48" t="s">
        <v>18</v>
      </c>
      <c r="D52" s="62">
        <v>0</v>
      </c>
      <c r="E52" s="63">
        <v>0</v>
      </c>
      <c r="F52" s="63">
        <v>0</v>
      </c>
      <c r="G52" s="64">
        <v>0</v>
      </c>
      <c r="H52" s="64">
        <v>0</v>
      </c>
      <c r="I52" s="146">
        <f t="shared" si="7"/>
        <v>0</v>
      </c>
      <c r="J52" s="5"/>
      <c r="K52" s="2"/>
    </row>
    <row r="53" spans="1:11" x14ac:dyDescent="0.2">
      <c r="A53" s="2"/>
      <c r="B53" s="142"/>
      <c r="C53" s="49" t="s">
        <v>19</v>
      </c>
      <c r="D53" s="53">
        <f t="shared" ref="D53:I53" si="8">SUM(D44:D52)</f>
        <v>18184</v>
      </c>
      <c r="E53" s="54">
        <f t="shared" si="8"/>
        <v>14188</v>
      </c>
      <c r="F53" s="54">
        <f t="shared" si="8"/>
        <v>412255</v>
      </c>
      <c r="G53" s="54">
        <f t="shared" si="8"/>
        <v>0</v>
      </c>
      <c r="H53" s="54">
        <f t="shared" si="8"/>
        <v>2770</v>
      </c>
      <c r="I53" s="144">
        <f t="shared" si="8"/>
        <v>447397</v>
      </c>
      <c r="J53" s="5"/>
      <c r="K53" s="2"/>
    </row>
    <row r="54" spans="1:11" x14ac:dyDescent="0.2">
      <c r="A54" s="2"/>
      <c r="B54" s="147" t="s">
        <v>6</v>
      </c>
      <c r="C54" s="61"/>
      <c r="D54" s="58">
        <v>0</v>
      </c>
      <c r="E54" s="59">
        <v>0</v>
      </c>
      <c r="F54" s="58">
        <v>0</v>
      </c>
      <c r="G54" s="60">
        <v>0</v>
      </c>
      <c r="H54" s="60">
        <v>0</v>
      </c>
      <c r="I54" s="148">
        <f>SUM(D54:H54)</f>
        <v>0</v>
      </c>
      <c r="J54" s="5"/>
      <c r="K54" s="2"/>
    </row>
    <row r="55" spans="1:11" ht="13.5" thickBot="1" x14ac:dyDescent="0.25">
      <c r="A55" s="2"/>
      <c r="B55" s="149" t="s">
        <v>8</v>
      </c>
      <c r="C55" s="150"/>
      <c r="D55" s="151">
        <f t="shared" ref="D55:I55" si="9">D43+D53+D54</f>
        <v>34184</v>
      </c>
      <c r="E55" s="151">
        <f t="shared" si="9"/>
        <v>44947</v>
      </c>
      <c r="F55" s="151">
        <f t="shared" si="9"/>
        <v>808369</v>
      </c>
      <c r="G55" s="151">
        <f t="shared" si="9"/>
        <v>0</v>
      </c>
      <c r="H55" s="151">
        <f t="shared" si="9"/>
        <v>5501</v>
      </c>
      <c r="I55" s="152">
        <f t="shared" si="9"/>
        <v>893001</v>
      </c>
      <c r="J55" s="5"/>
      <c r="K55" s="2"/>
    </row>
    <row r="56" spans="1:11" x14ac:dyDescent="0.2">
      <c r="A56" s="2"/>
      <c r="B56" s="30" t="s">
        <v>21</v>
      </c>
      <c r="C56" s="30"/>
      <c r="D56" s="30"/>
      <c r="E56" s="30"/>
      <c r="F56" s="30"/>
      <c r="G56" s="30"/>
      <c r="H56" s="30"/>
      <c r="I56" s="30"/>
      <c r="J56" s="5"/>
      <c r="K56" s="2"/>
    </row>
    <row r="57" spans="1:11" ht="13.5" thickBot="1" x14ac:dyDescent="0.25">
      <c r="A57" s="2"/>
      <c r="B57" s="2"/>
      <c r="C57" s="2"/>
      <c r="D57" s="2"/>
      <c r="E57" s="2"/>
      <c r="F57" s="2"/>
      <c r="G57" s="2"/>
      <c r="H57" s="2"/>
      <c r="I57" s="2"/>
      <c r="J57" s="5"/>
      <c r="K57" s="2"/>
    </row>
    <row r="58" spans="1:11" ht="25.5" customHeight="1" thickBot="1" x14ac:dyDescent="0.25">
      <c r="A58" s="2"/>
      <c r="B58" s="153" t="s">
        <v>23</v>
      </c>
      <c r="C58" s="154"/>
      <c r="D58" s="154"/>
      <c r="E58" s="154"/>
      <c r="F58" s="154"/>
      <c r="G58" s="154"/>
      <c r="H58" s="154"/>
      <c r="I58" s="155"/>
      <c r="J58" s="5"/>
      <c r="K58" s="2"/>
    </row>
    <row r="59" spans="1:11" ht="12.75" customHeight="1" x14ac:dyDescent="0.2">
      <c r="A59" s="2"/>
      <c r="B59" s="156" t="s">
        <v>1</v>
      </c>
      <c r="C59" s="157" t="s">
        <v>2</v>
      </c>
      <c r="D59" s="157" t="s">
        <v>3</v>
      </c>
      <c r="E59" s="157" t="s">
        <v>4</v>
      </c>
      <c r="F59" s="157" t="s">
        <v>5</v>
      </c>
      <c r="G59" s="157" t="s">
        <v>6</v>
      </c>
      <c r="H59" s="158" t="s">
        <v>7</v>
      </c>
      <c r="I59" s="159" t="s">
        <v>8</v>
      </c>
      <c r="J59" s="5"/>
      <c r="K59" s="2"/>
    </row>
    <row r="60" spans="1:11" x14ac:dyDescent="0.2">
      <c r="A60" s="2"/>
      <c r="B60" s="160"/>
      <c r="C60" s="65"/>
      <c r="D60" s="65"/>
      <c r="E60" s="65"/>
      <c r="F60" s="65"/>
      <c r="G60" s="65"/>
      <c r="H60" s="65"/>
      <c r="I60" s="161"/>
      <c r="J60" s="5"/>
      <c r="K60" s="2"/>
    </row>
    <row r="61" spans="1:11" ht="12.75" customHeight="1" x14ac:dyDescent="0.2">
      <c r="A61" s="2"/>
      <c r="B61" s="162" t="s">
        <v>9</v>
      </c>
      <c r="C61" s="48" t="s">
        <v>10</v>
      </c>
      <c r="D61" s="3">
        <v>305</v>
      </c>
      <c r="E61" s="3">
        <v>108</v>
      </c>
      <c r="F61" s="3">
        <v>9028</v>
      </c>
      <c r="G61" s="3">
        <v>0</v>
      </c>
      <c r="H61" s="3">
        <v>40</v>
      </c>
      <c r="I61" s="83">
        <f t="shared" ref="I61:I69" si="10">SUM(D61:H61)</f>
        <v>9481</v>
      </c>
      <c r="J61" s="5"/>
      <c r="K61" s="2"/>
    </row>
    <row r="62" spans="1:11" x14ac:dyDescent="0.2">
      <c r="A62" s="2"/>
      <c r="B62" s="162"/>
      <c r="C62" s="48" t="s">
        <v>11</v>
      </c>
      <c r="D62" s="3">
        <v>942</v>
      </c>
      <c r="E62" s="3">
        <v>536</v>
      </c>
      <c r="F62" s="3">
        <v>44927</v>
      </c>
      <c r="G62" s="3">
        <v>0</v>
      </c>
      <c r="H62" s="3">
        <v>159</v>
      </c>
      <c r="I62" s="8">
        <f t="shared" si="10"/>
        <v>46564</v>
      </c>
      <c r="J62" s="5"/>
      <c r="K62" s="2"/>
    </row>
    <row r="63" spans="1:11" x14ac:dyDescent="0.2">
      <c r="A63" s="2"/>
      <c r="B63" s="162"/>
      <c r="C63" s="48" t="s">
        <v>12</v>
      </c>
      <c r="D63" s="3">
        <v>1862</v>
      </c>
      <c r="E63" s="3">
        <v>1568</v>
      </c>
      <c r="F63" s="3">
        <v>138745</v>
      </c>
      <c r="G63" s="3">
        <v>0</v>
      </c>
      <c r="H63" s="3">
        <v>268</v>
      </c>
      <c r="I63" s="8">
        <f t="shared" si="10"/>
        <v>142443</v>
      </c>
      <c r="J63" s="5"/>
      <c r="K63" s="2"/>
    </row>
    <row r="64" spans="1:11" x14ac:dyDescent="0.2">
      <c r="A64" s="2"/>
      <c r="B64" s="162"/>
      <c r="C64" s="48" t="s">
        <v>13</v>
      </c>
      <c r="D64" s="3">
        <v>7036</v>
      </c>
      <c r="E64" s="3">
        <v>3078</v>
      </c>
      <c r="F64" s="3">
        <v>52093</v>
      </c>
      <c r="G64" s="3">
        <v>0</v>
      </c>
      <c r="H64" s="3">
        <v>299</v>
      </c>
      <c r="I64" s="8">
        <f t="shared" si="10"/>
        <v>62506</v>
      </c>
      <c r="J64" s="5"/>
      <c r="K64" s="2"/>
    </row>
    <row r="65" spans="1:11" x14ac:dyDescent="0.2">
      <c r="A65" s="2"/>
      <c r="B65" s="162"/>
      <c r="C65" s="48" t="s">
        <v>14</v>
      </c>
      <c r="D65" s="3">
        <v>22671</v>
      </c>
      <c r="E65" s="3">
        <v>18149</v>
      </c>
      <c r="F65" s="3">
        <v>323083</v>
      </c>
      <c r="G65" s="3">
        <v>0</v>
      </c>
      <c r="H65" s="3">
        <v>674</v>
      </c>
      <c r="I65" s="8">
        <f t="shared" si="10"/>
        <v>364577</v>
      </c>
      <c r="J65" s="5"/>
      <c r="K65" s="2"/>
    </row>
    <row r="66" spans="1:11" x14ac:dyDescent="0.2">
      <c r="A66" s="2"/>
      <c r="B66" s="162"/>
      <c r="C66" s="48" t="s">
        <v>15</v>
      </c>
      <c r="D66" s="3">
        <v>11092</v>
      </c>
      <c r="E66" s="3">
        <v>17076</v>
      </c>
      <c r="F66" s="3">
        <v>232774</v>
      </c>
      <c r="G66" s="3">
        <v>0</v>
      </c>
      <c r="H66" s="3">
        <v>927</v>
      </c>
      <c r="I66" s="8">
        <f t="shared" si="10"/>
        <v>261869</v>
      </c>
      <c r="J66" s="5"/>
      <c r="K66" s="2"/>
    </row>
    <row r="67" spans="1:11" x14ac:dyDescent="0.2">
      <c r="A67" s="2"/>
      <c r="B67" s="162"/>
      <c r="C67" s="48" t="s">
        <v>16</v>
      </c>
      <c r="D67" s="3">
        <v>3417</v>
      </c>
      <c r="E67" s="3">
        <v>3691</v>
      </c>
      <c r="F67" s="3">
        <v>81938</v>
      </c>
      <c r="G67" s="3">
        <v>0</v>
      </c>
      <c r="H67" s="3">
        <v>198</v>
      </c>
      <c r="I67" s="8">
        <f t="shared" si="10"/>
        <v>89244</v>
      </c>
      <c r="J67" s="5"/>
      <c r="K67" s="2"/>
    </row>
    <row r="68" spans="1:11" x14ac:dyDescent="0.2">
      <c r="A68" s="2"/>
      <c r="B68" s="162"/>
      <c r="C68" s="48" t="s">
        <v>17</v>
      </c>
      <c r="D68" s="3">
        <v>2007</v>
      </c>
      <c r="E68" s="3">
        <v>2246</v>
      </c>
      <c r="F68" s="3">
        <v>61398</v>
      </c>
      <c r="G68" s="3">
        <v>0</v>
      </c>
      <c r="H68" s="3">
        <v>201</v>
      </c>
      <c r="I68" s="8">
        <f t="shared" si="10"/>
        <v>65852</v>
      </c>
      <c r="J68" s="5"/>
      <c r="K68" s="2"/>
    </row>
    <row r="69" spans="1:11" x14ac:dyDescent="0.2">
      <c r="A69" s="2"/>
      <c r="B69" s="162"/>
      <c r="C69" s="48" t="s">
        <v>18</v>
      </c>
      <c r="D69" s="41">
        <v>0</v>
      </c>
      <c r="E69" s="41">
        <v>0</v>
      </c>
      <c r="F69" s="41">
        <v>79</v>
      </c>
      <c r="G69" s="41">
        <v>0</v>
      </c>
      <c r="H69" s="41">
        <v>0</v>
      </c>
      <c r="I69" s="84">
        <f t="shared" si="10"/>
        <v>79</v>
      </c>
      <c r="J69" s="5"/>
      <c r="K69" s="2"/>
    </row>
    <row r="70" spans="1:11" x14ac:dyDescent="0.2">
      <c r="A70" s="2"/>
      <c r="B70" s="162"/>
      <c r="C70" s="49" t="s">
        <v>19</v>
      </c>
      <c r="D70" s="53">
        <f t="shared" ref="D70:I70" si="11">SUM(D61:D69)</f>
        <v>49332</v>
      </c>
      <c r="E70" s="54">
        <f t="shared" si="11"/>
        <v>46452</v>
      </c>
      <c r="F70" s="54">
        <f t="shared" si="11"/>
        <v>944065</v>
      </c>
      <c r="G70" s="54">
        <f t="shared" si="11"/>
        <v>0</v>
      </c>
      <c r="H70" s="54">
        <f t="shared" si="11"/>
        <v>2766</v>
      </c>
      <c r="I70" s="99">
        <f t="shared" si="11"/>
        <v>1042615</v>
      </c>
      <c r="J70" s="5"/>
      <c r="K70" s="2"/>
    </row>
    <row r="71" spans="1:11" ht="12.75" customHeight="1" x14ac:dyDescent="0.2">
      <c r="A71" s="2"/>
      <c r="B71" s="162" t="s">
        <v>20</v>
      </c>
      <c r="C71" s="48" t="s">
        <v>10</v>
      </c>
      <c r="D71" s="3">
        <v>281</v>
      </c>
      <c r="E71" s="3">
        <v>96</v>
      </c>
      <c r="F71" s="3">
        <v>8758</v>
      </c>
      <c r="G71" s="3">
        <v>0</v>
      </c>
      <c r="H71" s="3">
        <v>26</v>
      </c>
      <c r="I71" s="83">
        <f t="shared" ref="I71:I79" si="12">SUM(D71:H71)</f>
        <v>9161</v>
      </c>
      <c r="J71" s="5"/>
      <c r="K71" s="2"/>
    </row>
    <row r="72" spans="1:11" x14ac:dyDescent="0.2">
      <c r="A72" s="2"/>
      <c r="B72" s="162"/>
      <c r="C72" s="48" t="s">
        <v>11</v>
      </c>
      <c r="D72" s="6">
        <v>890</v>
      </c>
      <c r="E72" s="6">
        <v>461</v>
      </c>
      <c r="F72" s="6">
        <v>42432</v>
      </c>
      <c r="G72" s="6">
        <v>0</v>
      </c>
      <c r="H72" s="6">
        <v>147</v>
      </c>
      <c r="I72" s="8">
        <f t="shared" si="12"/>
        <v>43930</v>
      </c>
      <c r="J72" s="5"/>
      <c r="K72" s="2"/>
    </row>
    <row r="73" spans="1:11" x14ac:dyDescent="0.2">
      <c r="A73" s="2"/>
      <c r="B73" s="162"/>
      <c r="C73" s="48" t="s">
        <v>12</v>
      </c>
      <c r="D73" s="6">
        <v>1731</v>
      </c>
      <c r="E73" s="6">
        <v>1547</v>
      </c>
      <c r="F73" s="6">
        <v>132868</v>
      </c>
      <c r="G73" s="6">
        <v>0</v>
      </c>
      <c r="H73" s="6">
        <v>258</v>
      </c>
      <c r="I73" s="8">
        <f t="shared" si="12"/>
        <v>136404</v>
      </c>
      <c r="J73" s="5"/>
      <c r="K73" s="2"/>
    </row>
    <row r="74" spans="1:11" x14ac:dyDescent="0.2">
      <c r="A74" s="2"/>
      <c r="B74" s="162"/>
      <c r="C74" s="48" t="s">
        <v>13</v>
      </c>
      <c r="D74" s="6">
        <v>7776</v>
      </c>
      <c r="E74" s="6">
        <v>3252</v>
      </c>
      <c r="F74" s="6">
        <v>48606</v>
      </c>
      <c r="G74" s="6">
        <v>0</v>
      </c>
      <c r="H74" s="6">
        <v>362</v>
      </c>
      <c r="I74" s="8">
        <f t="shared" si="12"/>
        <v>59996</v>
      </c>
      <c r="J74" s="5"/>
      <c r="K74" s="2"/>
    </row>
    <row r="75" spans="1:11" x14ac:dyDescent="0.2">
      <c r="A75" s="2"/>
      <c r="B75" s="162"/>
      <c r="C75" s="48" t="s">
        <v>14</v>
      </c>
      <c r="D75" s="6">
        <v>23539</v>
      </c>
      <c r="E75" s="6">
        <v>12729</v>
      </c>
      <c r="F75" s="6">
        <v>335976</v>
      </c>
      <c r="G75" s="6">
        <v>0</v>
      </c>
      <c r="H75" s="6">
        <v>652</v>
      </c>
      <c r="I75" s="8">
        <f t="shared" si="12"/>
        <v>372896</v>
      </c>
      <c r="J75" s="5"/>
      <c r="K75" s="2"/>
    </row>
    <row r="76" spans="1:11" x14ac:dyDescent="0.2">
      <c r="A76" s="2"/>
      <c r="B76" s="162"/>
      <c r="C76" s="48" t="s">
        <v>15</v>
      </c>
      <c r="D76" s="6">
        <v>11283</v>
      </c>
      <c r="E76" s="6">
        <v>7855</v>
      </c>
      <c r="F76" s="6">
        <v>248215</v>
      </c>
      <c r="G76" s="6">
        <v>0</v>
      </c>
      <c r="H76" s="6">
        <v>633</v>
      </c>
      <c r="I76" s="8">
        <f t="shared" si="12"/>
        <v>267986</v>
      </c>
      <c r="J76" s="5"/>
      <c r="K76" s="2"/>
    </row>
    <row r="77" spans="1:11" x14ac:dyDescent="0.2">
      <c r="A77" s="2"/>
      <c r="B77" s="162"/>
      <c r="C77" s="48" t="s">
        <v>16</v>
      </c>
      <c r="D77" s="6">
        <v>4126</v>
      </c>
      <c r="E77" s="6">
        <v>1528</v>
      </c>
      <c r="F77" s="6">
        <v>98155</v>
      </c>
      <c r="G77" s="6">
        <v>0</v>
      </c>
      <c r="H77" s="6">
        <v>286</v>
      </c>
      <c r="I77" s="8">
        <f t="shared" si="12"/>
        <v>104095</v>
      </c>
      <c r="J77" s="5"/>
      <c r="K77" s="2"/>
    </row>
    <row r="78" spans="1:11" x14ac:dyDescent="0.2">
      <c r="A78" s="2"/>
      <c r="B78" s="162"/>
      <c r="C78" s="48" t="s">
        <v>17</v>
      </c>
      <c r="D78" s="6">
        <v>4005</v>
      </c>
      <c r="E78" s="6">
        <v>1051</v>
      </c>
      <c r="F78" s="6">
        <v>111951</v>
      </c>
      <c r="G78" s="6">
        <v>0</v>
      </c>
      <c r="H78" s="6">
        <v>458</v>
      </c>
      <c r="I78" s="8">
        <f t="shared" si="12"/>
        <v>117465</v>
      </c>
      <c r="J78" s="5"/>
      <c r="K78" s="2"/>
    </row>
    <row r="79" spans="1:11" x14ac:dyDescent="0.2">
      <c r="A79" s="2"/>
      <c r="B79" s="162"/>
      <c r="C79" s="48" t="s">
        <v>18</v>
      </c>
      <c r="D79" s="44">
        <v>0</v>
      </c>
      <c r="E79" s="44">
        <v>0</v>
      </c>
      <c r="F79" s="44">
        <v>40</v>
      </c>
      <c r="G79" s="44">
        <v>0</v>
      </c>
      <c r="H79" s="44">
        <v>0</v>
      </c>
      <c r="I79" s="52">
        <f t="shared" si="12"/>
        <v>40</v>
      </c>
      <c r="J79" s="5"/>
      <c r="K79" s="2"/>
    </row>
    <row r="80" spans="1:11" x14ac:dyDescent="0.2">
      <c r="A80" s="2"/>
      <c r="B80" s="162"/>
      <c r="C80" s="49" t="s">
        <v>19</v>
      </c>
      <c r="D80" s="53">
        <f t="shared" ref="D80:I80" si="13">SUM(D71:D79)</f>
        <v>53631</v>
      </c>
      <c r="E80" s="67">
        <f t="shared" si="13"/>
        <v>28519</v>
      </c>
      <c r="F80" s="67">
        <f t="shared" si="13"/>
        <v>1027001</v>
      </c>
      <c r="G80" s="67">
        <f t="shared" si="13"/>
        <v>0</v>
      </c>
      <c r="H80" s="54">
        <f t="shared" si="13"/>
        <v>2822</v>
      </c>
      <c r="I80" s="99">
        <f t="shared" si="13"/>
        <v>1111973</v>
      </c>
      <c r="J80" s="5"/>
      <c r="K80" s="2"/>
    </row>
    <row r="81" spans="1:11" x14ac:dyDescent="0.2">
      <c r="A81" s="2"/>
      <c r="B81" s="68" t="s">
        <v>6</v>
      </c>
      <c r="C81" s="68"/>
      <c r="D81" s="56">
        <f>+D27+D54</f>
        <v>0</v>
      </c>
      <c r="E81" s="56">
        <f>+E27+E54</f>
        <v>0</v>
      </c>
      <c r="F81" s="56">
        <f>+F27+F54</f>
        <v>7</v>
      </c>
      <c r="G81" s="56">
        <f>+G27+G54</f>
        <v>0</v>
      </c>
      <c r="H81" s="56">
        <f>+H27+H54</f>
        <v>0</v>
      </c>
      <c r="I81" s="163">
        <f>SUM(D81:H81)</f>
        <v>7</v>
      </c>
      <c r="J81" s="5"/>
      <c r="K81" s="2"/>
    </row>
    <row r="82" spans="1:11" ht="13.5" thickBot="1" x14ac:dyDescent="0.25">
      <c r="A82" s="2"/>
      <c r="B82" s="164" t="s">
        <v>8</v>
      </c>
      <c r="C82" s="165"/>
      <c r="D82" s="166">
        <f t="shared" ref="D82:I82" si="14">D70+D80+D81</f>
        <v>102963</v>
      </c>
      <c r="E82" s="166">
        <f t="shared" si="14"/>
        <v>74971</v>
      </c>
      <c r="F82" s="166">
        <f t="shared" si="14"/>
        <v>1971073</v>
      </c>
      <c r="G82" s="166">
        <f t="shared" si="14"/>
        <v>0</v>
      </c>
      <c r="H82" s="166">
        <f t="shared" si="14"/>
        <v>5588</v>
      </c>
      <c r="I82" s="167">
        <f t="shared" si="14"/>
        <v>2154595</v>
      </c>
      <c r="J82" s="5"/>
      <c r="K82" s="2"/>
    </row>
    <row r="83" spans="1:11" x14ac:dyDescent="0.2">
      <c r="A83" s="2"/>
      <c r="B83" s="30" t="s">
        <v>21</v>
      </c>
      <c r="C83" s="30"/>
      <c r="D83" s="30"/>
      <c r="E83" s="30"/>
      <c r="F83" s="30"/>
      <c r="G83" s="30"/>
      <c r="H83" s="30"/>
      <c r="I83" s="30"/>
      <c r="J83" s="2"/>
      <c r="K83" s="2"/>
    </row>
    <row r="84" spans="1:1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</sheetData>
  <sheetProtection selectLockedCells="1" selectUnlockedCells="1"/>
  <mergeCells count="43">
    <mergeCell ref="B61:B70"/>
    <mergeCell ref="B71:B80"/>
    <mergeCell ref="B81:C81"/>
    <mergeCell ref="B82:C82"/>
    <mergeCell ref="B83:I83"/>
    <mergeCell ref="B56:I56"/>
    <mergeCell ref="B58:I58"/>
    <mergeCell ref="B59:B60"/>
    <mergeCell ref="C59:C60"/>
    <mergeCell ref="D59:D60"/>
    <mergeCell ref="E59:E60"/>
    <mergeCell ref="F59:F60"/>
    <mergeCell ref="G59:G60"/>
    <mergeCell ref="H59:H60"/>
    <mergeCell ref="I59:I60"/>
    <mergeCell ref="H32:H33"/>
    <mergeCell ref="I32:I33"/>
    <mergeCell ref="B34:B43"/>
    <mergeCell ref="B44:B53"/>
    <mergeCell ref="B54:C54"/>
    <mergeCell ref="B55:C55"/>
    <mergeCell ref="B32:B33"/>
    <mergeCell ref="C32:C33"/>
    <mergeCell ref="D32:D33"/>
    <mergeCell ref="E32:E33"/>
    <mergeCell ref="F32:F33"/>
    <mergeCell ref="G32:G33"/>
    <mergeCell ref="B7:B16"/>
    <mergeCell ref="B17:B26"/>
    <mergeCell ref="B27:C27"/>
    <mergeCell ref="B28:C28"/>
    <mergeCell ref="B29:I29"/>
    <mergeCell ref="B31:I31"/>
    <mergeCell ref="A1:J2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ageMargins left="0.75" right="0.75" top="0" bottom="0" header="0" footer="0"/>
  <pageSetup paperSize="9" firstPageNumber="0" orientation="portrait" horizontalDpi="300" verticalDpi="300" r:id="rId1"/>
  <headerFooter alignWithMargins="0"/>
  <ignoredErrors>
    <ignoredError sqref="I16:I26 I43:I53 I70:I8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86"/>
  <sheetViews>
    <sheetView workbookViewId="0">
      <selection activeCell="CT57" sqref="CT57"/>
    </sheetView>
  </sheetViews>
  <sheetFormatPr baseColWidth="10" defaultColWidth="0" defaultRowHeight="12.75" zeroHeight="1" x14ac:dyDescent="0.2"/>
  <cols>
    <col min="1" max="1" width="11.85546875" style="1" customWidth="1"/>
    <col min="2" max="2" width="11.140625" style="1" customWidth="1"/>
    <col min="3" max="3" width="9.28515625" style="1" customWidth="1"/>
    <col min="4" max="4" width="8.5703125" style="1" customWidth="1"/>
    <col min="5" max="5" width="6.42578125" style="1" customWidth="1"/>
    <col min="6" max="6" width="8.140625" style="1" customWidth="1"/>
    <col min="7" max="7" width="7.7109375" style="1" customWidth="1"/>
    <col min="8" max="8" width="7.140625" style="1" customWidth="1"/>
    <col min="9" max="9" width="5.5703125" style="1" customWidth="1"/>
    <col min="10" max="10" width="7.42578125" style="1" customWidth="1"/>
    <col min="11" max="11" width="7.7109375" style="1" customWidth="1"/>
    <col min="12" max="12" width="7.42578125" style="1" customWidth="1"/>
    <col min="13" max="13" width="5.42578125" style="1" customWidth="1"/>
    <col min="14" max="14" width="7.140625" style="1" customWidth="1"/>
    <col min="15" max="15" width="8.42578125" style="1" customWidth="1"/>
    <col min="16" max="16" width="7.7109375" style="1" customWidth="1"/>
    <col min="17" max="17" width="6.28515625" style="1" customWidth="1"/>
    <col min="18" max="18" width="8.7109375" style="1" customWidth="1"/>
    <col min="19" max="20" width="7.42578125" style="1" customWidth="1"/>
    <col min="21" max="21" width="5.85546875" style="1" customWidth="1"/>
    <col min="22" max="22" width="7.42578125" style="1" customWidth="1"/>
    <col min="23" max="23" width="7.28515625" style="1" customWidth="1"/>
    <col min="24" max="24" width="7.140625" style="1" customWidth="1"/>
    <col min="25" max="25" width="5.7109375" style="1" customWidth="1"/>
    <col min="26" max="26" width="7.7109375" style="1" customWidth="1"/>
    <col min="27" max="27" width="7.42578125" style="1" customWidth="1"/>
    <col min="28" max="28" width="7.7109375" style="1" customWidth="1"/>
    <col min="29" max="29" width="6.140625" style="1" customWidth="1"/>
    <col min="30" max="30" width="7.140625" style="1" customWidth="1"/>
    <col min="31" max="31" width="7.7109375" style="1" customWidth="1"/>
    <col min="32" max="32" width="8" style="1" customWidth="1"/>
    <col min="33" max="33" width="6.42578125" style="1" customWidth="1"/>
    <col min="34" max="34" width="7.7109375" style="1" customWidth="1"/>
    <col min="35" max="35" width="8.5703125" style="1" customWidth="1"/>
    <col min="36" max="36" width="7.42578125" style="1" customWidth="1"/>
    <col min="37" max="37" width="6" style="1" customWidth="1"/>
    <col min="38" max="38" width="7.85546875" style="1" customWidth="1"/>
    <col min="39" max="39" width="8.42578125" style="1" customWidth="1"/>
    <col min="40" max="40" width="7.5703125" style="1" customWidth="1"/>
    <col min="41" max="41" width="5.85546875" style="1" customWidth="1"/>
    <col min="42" max="42" width="8.42578125" style="1" customWidth="1"/>
    <col min="43" max="43" width="7.140625" style="1" customWidth="1"/>
    <col min="44" max="44" width="7.42578125" style="1" customWidth="1"/>
    <col min="45" max="45" width="6.140625" style="1" customWidth="1"/>
    <col min="46" max="46" width="8.140625" style="1" customWidth="1"/>
    <col min="47" max="47" width="8.7109375" style="1" customWidth="1"/>
    <col min="48" max="48" width="7.42578125" style="1" customWidth="1"/>
    <col min="49" max="49" width="6.42578125" style="1" customWidth="1"/>
    <col min="50" max="51" width="7.42578125" style="1" customWidth="1"/>
    <col min="52" max="52" width="7.7109375" style="1" customWidth="1"/>
    <col min="53" max="53" width="6.140625" style="1" customWidth="1"/>
    <col min="54" max="54" width="7.28515625" style="1" customWidth="1"/>
    <col min="55" max="55" width="7.140625" style="1" customWidth="1"/>
    <col min="56" max="56" width="7.85546875" style="1" customWidth="1"/>
    <col min="57" max="57" width="5.85546875" style="1" customWidth="1"/>
    <col min="58" max="58" width="6.85546875" style="1" customWidth="1"/>
    <col min="59" max="59" width="7.28515625" style="1" customWidth="1"/>
    <col min="60" max="60" width="7.42578125" style="1" customWidth="1"/>
    <col min="61" max="61" width="5.5703125" style="1" customWidth="1"/>
    <col min="62" max="63" width="7.140625" style="1" customWidth="1"/>
    <col min="64" max="64" width="7.28515625" style="1" customWidth="1"/>
    <col min="65" max="65" width="5.42578125" style="1" customWidth="1"/>
    <col min="66" max="67" width="7.140625" style="1" customWidth="1"/>
    <col min="68" max="68" width="7.85546875" style="1" customWidth="1"/>
    <col min="69" max="69" width="5.7109375" style="1" customWidth="1"/>
    <col min="70" max="70" width="7.28515625" style="1" customWidth="1"/>
    <col min="71" max="71" width="7.42578125" style="1" customWidth="1"/>
    <col min="72" max="72" width="7.5703125" style="1" customWidth="1"/>
    <col min="73" max="73" width="6" style="1" customWidth="1"/>
    <col min="74" max="74" width="7.28515625" style="1" customWidth="1"/>
    <col min="75" max="75" width="7.42578125" style="1" customWidth="1"/>
    <col min="76" max="76" width="8.28515625" style="1" customWidth="1"/>
    <col min="77" max="77" width="6" style="1" customWidth="1"/>
    <col min="78" max="79" width="7.28515625" style="1" customWidth="1"/>
    <col min="80" max="80" width="7.7109375" style="1" customWidth="1"/>
    <col min="81" max="81" width="6.140625" style="1" customWidth="1"/>
    <col min="82" max="82" width="6.85546875" style="1" customWidth="1"/>
    <col min="83" max="83" width="7.28515625" style="1" customWidth="1"/>
    <col min="84" max="84" width="7.140625" style="1" customWidth="1"/>
    <col min="85" max="85" width="5.7109375" style="1" customWidth="1"/>
    <col min="86" max="86" width="8" style="1" customWidth="1"/>
    <col min="87" max="87" width="7.140625" style="1" customWidth="1"/>
    <col min="88" max="88" width="7.7109375" style="1" customWidth="1"/>
    <col min="89" max="89" width="6" style="1" customWidth="1"/>
    <col min="90" max="90" width="7" style="1" customWidth="1"/>
    <col min="91" max="91" width="7.42578125" style="1" customWidth="1"/>
    <col min="92" max="92" width="7.5703125" style="1" customWidth="1"/>
    <col min="93" max="93" width="6.140625" style="1" customWidth="1"/>
    <col min="94" max="94" width="7.140625" style="1" customWidth="1"/>
    <col min="95" max="95" width="7.42578125" style="1" customWidth="1"/>
    <col min="96" max="96" width="7.140625" style="1" customWidth="1"/>
    <col min="97" max="97" width="5.7109375" style="1" customWidth="1"/>
    <col min="98" max="98" width="7" style="1" customWidth="1"/>
    <col min="99" max="99" width="17.7109375" style="1" customWidth="1"/>
    <col min="100" max="16384" width="0" style="1" hidden="1"/>
  </cols>
  <sheetData>
    <row r="1" spans="1:99" s="12" customFormat="1" ht="12.75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0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</row>
    <row r="2" spans="1:99" s="12" customFormat="1" ht="12.75" customHeight="1" x14ac:dyDescent="0.2">
      <c r="A2" s="31" t="s">
        <v>65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</row>
    <row r="3" spans="1:99" s="12" customFormat="1" ht="12.75" customHeight="1" x14ac:dyDescent="0.2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</row>
    <row r="4" spans="1:99" s="12" customFormat="1" ht="12.75" customHeight="1" thickBot="1" x14ac:dyDescent="0.25">
      <c r="A4" s="32" t="s">
        <v>24</v>
      </c>
      <c r="B4" s="32"/>
      <c r="C4" s="10"/>
      <c r="D4" s="10"/>
      <c r="E4" s="10"/>
      <c r="F4" s="10"/>
      <c r="G4" s="10"/>
      <c r="H4" s="10"/>
      <c r="I4" s="10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</row>
    <row r="5" spans="1:99" s="12" customFormat="1" ht="18" customHeight="1" thickBot="1" x14ac:dyDescent="0.25">
      <c r="A5" s="69"/>
      <c r="B5" s="74"/>
      <c r="C5" s="88" t="s">
        <v>25</v>
      </c>
      <c r="D5" s="89"/>
      <c r="E5" s="89"/>
      <c r="F5" s="90"/>
      <c r="G5" s="88" t="s">
        <v>26</v>
      </c>
      <c r="H5" s="89"/>
      <c r="I5" s="89"/>
      <c r="J5" s="90"/>
      <c r="K5" s="88" t="s">
        <v>27</v>
      </c>
      <c r="L5" s="89"/>
      <c r="M5" s="89"/>
      <c r="N5" s="90"/>
      <c r="O5" s="88" t="s">
        <v>28</v>
      </c>
      <c r="P5" s="89"/>
      <c r="Q5" s="89"/>
      <c r="R5" s="90"/>
      <c r="S5" s="88" t="s">
        <v>29</v>
      </c>
      <c r="T5" s="89"/>
      <c r="U5" s="89"/>
      <c r="V5" s="90"/>
      <c r="W5" s="88" t="s">
        <v>30</v>
      </c>
      <c r="X5" s="89"/>
      <c r="Y5" s="89"/>
      <c r="Z5" s="90"/>
      <c r="AA5" s="88" t="s">
        <v>31</v>
      </c>
      <c r="AB5" s="89"/>
      <c r="AC5" s="89"/>
      <c r="AD5" s="90"/>
      <c r="AE5" s="88" t="s">
        <v>32</v>
      </c>
      <c r="AF5" s="89"/>
      <c r="AG5" s="89"/>
      <c r="AH5" s="90"/>
      <c r="AI5" s="88" t="s">
        <v>33</v>
      </c>
      <c r="AJ5" s="89"/>
      <c r="AK5" s="89"/>
      <c r="AL5" s="90"/>
      <c r="AM5" s="88" t="s">
        <v>34</v>
      </c>
      <c r="AN5" s="89"/>
      <c r="AO5" s="89"/>
      <c r="AP5" s="90"/>
      <c r="AQ5" s="88" t="s">
        <v>35</v>
      </c>
      <c r="AR5" s="89"/>
      <c r="AS5" s="89"/>
      <c r="AT5" s="90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</row>
    <row r="6" spans="1:99" s="12" customFormat="1" ht="12.75" customHeight="1" thickBot="1" x14ac:dyDescent="0.25">
      <c r="A6" s="70" t="s">
        <v>1</v>
      </c>
      <c r="B6" s="91" t="s">
        <v>2</v>
      </c>
      <c r="C6" s="96" t="s">
        <v>5</v>
      </c>
      <c r="D6" s="86" t="s">
        <v>36</v>
      </c>
      <c r="E6" s="85" t="s">
        <v>37</v>
      </c>
      <c r="F6" s="87" t="s">
        <v>8</v>
      </c>
      <c r="G6" s="86" t="s">
        <v>5</v>
      </c>
      <c r="H6" s="85" t="s">
        <v>36</v>
      </c>
      <c r="I6" s="85" t="s">
        <v>37</v>
      </c>
      <c r="J6" s="108" t="s">
        <v>8</v>
      </c>
      <c r="K6" s="86" t="s">
        <v>5</v>
      </c>
      <c r="L6" s="85" t="s">
        <v>36</v>
      </c>
      <c r="M6" s="85" t="s">
        <v>37</v>
      </c>
      <c r="N6" s="108" t="s">
        <v>8</v>
      </c>
      <c r="O6" s="86" t="s">
        <v>5</v>
      </c>
      <c r="P6" s="85" t="s">
        <v>36</v>
      </c>
      <c r="Q6" s="85" t="s">
        <v>37</v>
      </c>
      <c r="R6" s="108" t="s">
        <v>8</v>
      </c>
      <c r="S6" s="86" t="s">
        <v>5</v>
      </c>
      <c r="T6" s="85" t="s">
        <v>36</v>
      </c>
      <c r="U6" s="85" t="s">
        <v>37</v>
      </c>
      <c r="V6" s="108" t="s">
        <v>8</v>
      </c>
      <c r="W6" s="86" t="s">
        <v>5</v>
      </c>
      <c r="X6" s="85" t="s">
        <v>36</v>
      </c>
      <c r="Y6" s="85" t="s">
        <v>37</v>
      </c>
      <c r="Z6" s="108" t="s">
        <v>8</v>
      </c>
      <c r="AA6" s="86" t="s">
        <v>5</v>
      </c>
      <c r="AB6" s="85" t="s">
        <v>36</v>
      </c>
      <c r="AC6" s="85" t="s">
        <v>37</v>
      </c>
      <c r="AD6" s="108" t="s">
        <v>8</v>
      </c>
      <c r="AE6" s="86" t="s">
        <v>5</v>
      </c>
      <c r="AF6" s="85" t="s">
        <v>36</v>
      </c>
      <c r="AG6" s="85" t="s">
        <v>37</v>
      </c>
      <c r="AH6" s="108" t="s">
        <v>8</v>
      </c>
      <c r="AI6" s="86" t="s">
        <v>5</v>
      </c>
      <c r="AJ6" s="85" t="s">
        <v>36</v>
      </c>
      <c r="AK6" s="85" t="s">
        <v>37</v>
      </c>
      <c r="AL6" s="108" t="s">
        <v>8</v>
      </c>
      <c r="AM6" s="86" t="s">
        <v>5</v>
      </c>
      <c r="AN6" s="85" t="s">
        <v>36</v>
      </c>
      <c r="AO6" s="85" t="s">
        <v>37</v>
      </c>
      <c r="AP6" s="108" t="s">
        <v>8</v>
      </c>
      <c r="AQ6" s="86" t="s">
        <v>5</v>
      </c>
      <c r="AR6" s="85" t="s">
        <v>36</v>
      </c>
      <c r="AS6" s="85" t="s">
        <v>37</v>
      </c>
      <c r="AT6" s="108" t="s">
        <v>8</v>
      </c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</row>
    <row r="7" spans="1:99" s="12" customFormat="1" ht="13.5" customHeight="1" x14ac:dyDescent="0.2">
      <c r="A7" s="70"/>
      <c r="B7" s="92"/>
      <c r="C7" s="97"/>
      <c r="D7" s="80"/>
      <c r="E7" s="73"/>
      <c r="F7" s="82"/>
      <c r="G7" s="80"/>
      <c r="H7" s="73"/>
      <c r="I7" s="73"/>
      <c r="J7" s="82"/>
      <c r="K7" s="80"/>
      <c r="L7" s="73"/>
      <c r="M7" s="73"/>
      <c r="N7" s="82"/>
      <c r="O7" s="80"/>
      <c r="P7" s="73"/>
      <c r="Q7" s="73"/>
      <c r="R7" s="82"/>
      <c r="S7" s="80"/>
      <c r="T7" s="73"/>
      <c r="U7" s="73"/>
      <c r="V7" s="82"/>
      <c r="W7" s="80"/>
      <c r="X7" s="73"/>
      <c r="Y7" s="73"/>
      <c r="Z7" s="82"/>
      <c r="AA7" s="80"/>
      <c r="AB7" s="73"/>
      <c r="AC7" s="73"/>
      <c r="AD7" s="82"/>
      <c r="AE7" s="80"/>
      <c r="AF7" s="73"/>
      <c r="AG7" s="73"/>
      <c r="AH7" s="82"/>
      <c r="AI7" s="80"/>
      <c r="AJ7" s="73"/>
      <c r="AK7" s="73"/>
      <c r="AL7" s="82"/>
      <c r="AM7" s="80"/>
      <c r="AN7" s="73"/>
      <c r="AO7" s="73"/>
      <c r="AP7" s="82"/>
      <c r="AQ7" s="80"/>
      <c r="AR7" s="73"/>
      <c r="AS7" s="73"/>
      <c r="AT7" s="82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</row>
    <row r="8" spans="1:99" s="12" customFormat="1" ht="12.75" customHeight="1" x14ac:dyDescent="0.2">
      <c r="A8" s="81" t="s">
        <v>9</v>
      </c>
      <c r="B8" s="93" t="s">
        <v>10</v>
      </c>
      <c r="C8" s="13">
        <v>550</v>
      </c>
      <c r="D8" s="4">
        <v>55</v>
      </c>
      <c r="E8" s="4">
        <v>0</v>
      </c>
      <c r="F8" s="83">
        <f t="shared" ref="F8:F16" si="0">SUM(C8:E8)</f>
        <v>605</v>
      </c>
      <c r="G8" s="3">
        <v>240</v>
      </c>
      <c r="H8" s="4">
        <v>12</v>
      </c>
      <c r="I8" s="4">
        <v>0</v>
      </c>
      <c r="J8" s="83">
        <f t="shared" ref="J8:J16" si="1">SUM(G8:I8)</f>
        <v>252</v>
      </c>
      <c r="K8" s="3">
        <v>107</v>
      </c>
      <c r="L8" s="4">
        <v>12</v>
      </c>
      <c r="M8" s="4">
        <v>0</v>
      </c>
      <c r="N8" s="14">
        <f t="shared" ref="N8:N16" si="2">SUM(K8:M8)</f>
        <v>119</v>
      </c>
      <c r="O8" s="13">
        <v>559</v>
      </c>
      <c r="P8" s="4">
        <v>67</v>
      </c>
      <c r="Q8" s="4">
        <v>0</v>
      </c>
      <c r="R8" s="14">
        <f t="shared" ref="R8:R16" si="3">SUM(O8:Q8)</f>
        <v>626</v>
      </c>
      <c r="S8" s="13">
        <v>387</v>
      </c>
      <c r="T8" s="4">
        <v>17</v>
      </c>
      <c r="U8" s="4">
        <v>0</v>
      </c>
      <c r="V8" s="14">
        <f t="shared" ref="V8:V16" si="4">SUM(S8:U8)</f>
        <v>404</v>
      </c>
      <c r="W8" s="13">
        <v>186</v>
      </c>
      <c r="X8" s="4">
        <v>6</v>
      </c>
      <c r="Y8" s="4">
        <v>0</v>
      </c>
      <c r="Z8" s="14">
        <f t="shared" ref="Z8:Z16" si="5">SUM(W8:Y8)</f>
        <v>192</v>
      </c>
      <c r="AA8" s="3">
        <v>431</v>
      </c>
      <c r="AB8" s="4">
        <v>9</v>
      </c>
      <c r="AC8" s="4">
        <v>0</v>
      </c>
      <c r="AD8" s="14">
        <f t="shared" ref="AD8:AD16" si="6">SUM(AA8:AC8)</f>
        <v>440</v>
      </c>
      <c r="AE8" s="3">
        <v>99</v>
      </c>
      <c r="AF8" s="4">
        <v>3</v>
      </c>
      <c r="AG8" s="4">
        <v>0</v>
      </c>
      <c r="AH8" s="14">
        <f t="shared" ref="AH8:AH16" si="7">SUM(AE8:AG8)</f>
        <v>102</v>
      </c>
      <c r="AI8" s="109">
        <v>1731</v>
      </c>
      <c r="AJ8" s="4">
        <v>36</v>
      </c>
      <c r="AK8" s="4">
        <v>0</v>
      </c>
      <c r="AL8" s="113">
        <f t="shared" ref="AL8:AL16" si="8">SUM(AI8:AK8)</f>
        <v>1767</v>
      </c>
      <c r="AM8" s="109">
        <v>476</v>
      </c>
      <c r="AN8" s="4">
        <v>9</v>
      </c>
      <c r="AO8" s="4">
        <v>0</v>
      </c>
      <c r="AP8" s="14">
        <f t="shared" ref="AP8:AP16" si="9">SUM(AM8:AO8)</f>
        <v>485</v>
      </c>
      <c r="AQ8" s="109">
        <v>314</v>
      </c>
      <c r="AR8" s="4">
        <v>9</v>
      </c>
      <c r="AS8" s="4">
        <v>0</v>
      </c>
      <c r="AT8" s="83">
        <f t="shared" ref="AT8:AT16" si="10">SUM(AQ8:AS8)</f>
        <v>323</v>
      </c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</row>
    <row r="9" spans="1:99" s="12" customFormat="1" x14ac:dyDescent="0.2">
      <c r="A9" s="71"/>
      <c r="B9" s="94" t="s">
        <v>11</v>
      </c>
      <c r="C9" s="13">
        <v>2683</v>
      </c>
      <c r="D9" s="4">
        <v>234</v>
      </c>
      <c r="E9" s="4">
        <v>0</v>
      </c>
      <c r="F9" s="8">
        <f t="shared" si="0"/>
        <v>2917</v>
      </c>
      <c r="G9" s="3">
        <v>1316</v>
      </c>
      <c r="H9" s="4">
        <v>38</v>
      </c>
      <c r="I9" s="4">
        <v>0</v>
      </c>
      <c r="J9" s="8">
        <f t="shared" si="1"/>
        <v>1354</v>
      </c>
      <c r="K9" s="3">
        <v>499</v>
      </c>
      <c r="L9" s="4">
        <v>29</v>
      </c>
      <c r="M9" s="4">
        <v>0</v>
      </c>
      <c r="N9" s="14">
        <f t="shared" si="2"/>
        <v>528</v>
      </c>
      <c r="O9" s="13">
        <v>2684</v>
      </c>
      <c r="P9" s="4">
        <v>194</v>
      </c>
      <c r="Q9" s="4">
        <v>0</v>
      </c>
      <c r="R9" s="14">
        <f t="shared" si="3"/>
        <v>2878</v>
      </c>
      <c r="S9" s="13">
        <v>1876</v>
      </c>
      <c r="T9" s="4">
        <v>108</v>
      </c>
      <c r="U9" s="4">
        <v>0</v>
      </c>
      <c r="V9" s="14">
        <f t="shared" si="4"/>
        <v>1984</v>
      </c>
      <c r="W9" s="13">
        <v>1308</v>
      </c>
      <c r="X9" s="4">
        <v>12</v>
      </c>
      <c r="Y9" s="4">
        <v>0</v>
      </c>
      <c r="Z9" s="14">
        <f t="shared" si="5"/>
        <v>1320</v>
      </c>
      <c r="AA9" s="3">
        <v>2349</v>
      </c>
      <c r="AB9" s="4">
        <v>37</v>
      </c>
      <c r="AC9" s="4">
        <v>0</v>
      </c>
      <c r="AD9" s="14">
        <f t="shared" si="6"/>
        <v>2386</v>
      </c>
      <c r="AE9" s="3">
        <v>600</v>
      </c>
      <c r="AF9" s="4">
        <v>40</v>
      </c>
      <c r="AG9" s="4">
        <v>0</v>
      </c>
      <c r="AH9" s="14">
        <f t="shared" si="7"/>
        <v>640</v>
      </c>
      <c r="AI9" s="3">
        <v>7613</v>
      </c>
      <c r="AJ9" s="4">
        <v>125</v>
      </c>
      <c r="AK9" s="4">
        <v>0</v>
      </c>
      <c r="AL9" s="14">
        <f t="shared" si="8"/>
        <v>7738</v>
      </c>
      <c r="AM9" s="3">
        <v>2567</v>
      </c>
      <c r="AN9" s="4">
        <v>49</v>
      </c>
      <c r="AO9" s="4">
        <v>0</v>
      </c>
      <c r="AP9" s="14">
        <f t="shared" si="9"/>
        <v>2616</v>
      </c>
      <c r="AQ9" s="3">
        <v>1506</v>
      </c>
      <c r="AR9" s="4">
        <v>29</v>
      </c>
      <c r="AS9" s="4">
        <v>0</v>
      </c>
      <c r="AT9" s="8">
        <f t="shared" si="10"/>
        <v>1535</v>
      </c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</row>
    <row r="10" spans="1:99" s="12" customFormat="1" x14ac:dyDescent="0.2">
      <c r="A10" s="71"/>
      <c r="B10" s="94" t="s">
        <v>12</v>
      </c>
      <c r="C10" s="13">
        <v>8623</v>
      </c>
      <c r="D10" s="4">
        <v>602</v>
      </c>
      <c r="E10" s="4">
        <v>0</v>
      </c>
      <c r="F10" s="8">
        <f t="shared" si="0"/>
        <v>9225</v>
      </c>
      <c r="G10" s="3">
        <v>3787</v>
      </c>
      <c r="H10" s="4">
        <v>79</v>
      </c>
      <c r="I10" s="4">
        <v>0</v>
      </c>
      <c r="J10" s="8">
        <f t="shared" si="1"/>
        <v>3866</v>
      </c>
      <c r="K10" s="3">
        <v>2111</v>
      </c>
      <c r="L10" s="4">
        <v>55</v>
      </c>
      <c r="M10" s="4">
        <v>0</v>
      </c>
      <c r="N10" s="14">
        <f t="shared" si="2"/>
        <v>2166</v>
      </c>
      <c r="O10" s="13">
        <v>8310</v>
      </c>
      <c r="P10" s="4">
        <v>715</v>
      </c>
      <c r="Q10" s="4">
        <v>0</v>
      </c>
      <c r="R10" s="14">
        <f t="shared" si="3"/>
        <v>9025</v>
      </c>
      <c r="S10" s="13">
        <v>5206</v>
      </c>
      <c r="T10" s="4">
        <v>247</v>
      </c>
      <c r="U10" s="4">
        <v>0</v>
      </c>
      <c r="V10" s="14">
        <f t="shared" si="4"/>
        <v>5453</v>
      </c>
      <c r="W10" s="13">
        <v>5060</v>
      </c>
      <c r="X10" s="4">
        <v>22</v>
      </c>
      <c r="Y10" s="4">
        <v>0</v>
      </c>
      <c r="Z10" s="14">
        <f t="shared" si="5"/>
        <v>5082</v>
      </c>
      <c r="AA10" s="3">
        <v>6058</v>
      </c>
      <c r="AB10" s="4">
        <v>98</v>
      </c>
      <c r="AC10" s="4">
        <v>0</v>
      </c>
      <c r="AD10" s="14">
        <f t="shared" si="6"/>
        <v>6156</v>
      </c>
      <c r="AE10" s="3">
        <v>2079</v>
      </c>
      <c r="AF10" s="4">
        <v>51</v>
      </c>
      <c r="AG10" s="4">
        <v>0</v>
      </c>
      <c r="AH10" s="14">
        <f t="shared" si="7"/>
        <v>2130</v>
      </c>
      <c r="AI10" s="3">
        <v>23135</v>
      </c>
      <c r="AJ10" s="4">
        <v>250</v>
      </c>
      <c r="AK10" s="4">
        <v>0</v>
      </c>
      <c r="AL10" s="14">
        <f t="shared" si="8"/>
        <v>23385</v>
      </c>
      <c r="AM10" s="3">
        <v>7953</v>
      </c>
      <c r="AN10" s="4">
        <v>91</v>
      </c>
      <c r="AO10" s="4">
        <v>0</v>
      </c>
      <c r="AP10" s="14">
        <f t="shared" si="9"/>
        <v>8044</v>
      </c>
      <c r="AQ10" s="3">
        <v>4500</v>
      </c>
      <c r="AR10" s="4">
        <v>39</v>
      </c>
      <c r="AS10" s="4">
        <v>0</v>
      </c>
      <c r="AT10" s="8">
        <f t="shared" si="10"/>
        <v>4539</v>
      </c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</row>
    <row r="11" spans="1:99" s="12" customFormat="1" x14ac:dyDescent="0.2">
      <c r="A11" s="71"/>
      <c r="B11" s="94" t="s">
        <v>13</v>
      </c>
      <c r="C11" s="13">
        <v>3280</v>
      </c>
      <c r="D11" s="4">
        <v>1472</v>
      </c>
      <c r="E11" s="4">
        <v>0</v>
      </c>
      <c r="F11" s="8">
        <f t="shared" si="0"/>
        <v>4752</v>
      </c>
      <c r="G11" s="3">
        <v>1210</v>
      </c>
      <c r="H11" s="4">
        <v>392</v>
      </c>
      <c r="I11" s="4">
        <v>0</v>
      </c>
      <c r="J11" s="8">
        <f t="shared" si="1"/>
        <v>1602</v>
      </c>
      <c r="K11" s="3">
        <v>890</v>
      </c>
      <c r="L11" s="4">
        <v>335</v>
      </c>
      <c r="M11" s="4">
        <v>0</v>
      </c>
      <c r="N11" s="14">
        <f t="shared" si="2"/>
        <v>1225</v>
      </c>
      <c r="O11" s="13">
        <v>3215</v>
      </c>
      <c r="P11" s="4">
        <v>1675</v>
      </c>
      <c r="Q11" s="4">
        <v>0</v>
      </c>
      <c r="R11" s="14">
        <f t="shared" si="3"/>
        <v>4890</v>
      </c>
      <c r="S11" s="13">
        <v>1812</v>
      </c>
      <c r="T11" s="4">
        <v>892</v>
      </c>
      <c r="U11" s="4">
        <v>0</v>
      </c>
      <c r="V11" s="14">
        <f t="shared" si="4"/>
        <v>2704</v>
      </c>
      <c r="W11" s="13">
        <v>1974</v>
      </c>
      <c r="X11" s="4">
        <v>6</v>
      </c>
      <c r="Y11" s="4">
        <v>0</v>
      </c>
      <c r="Z11" s="14">
        <f t="shared" si="5"/>
        <v>1980</v>
      </c>
      <c r="AA11" s="3">
        <v>1871</v>
      </c>
      <c r="AB11" s="4">
        <v>570</v>
      </c>
      <c r="AC11" s="4">
        <v>0</v>
      </c>
      <c r="AD11" s="14">
        <f t="shared" si="6"/>
        <v>2441</v>
      </c>
      <c r="AE11" s="3">
        <v>890</v>
      </c>
      <c r="AF11" s="4">
        <v>178</v>
      </c>
      <c r="AG11" s="4">
        <v>0</v>
      </c>
      <c r="AH11" s="14">
        <f t="shared" si="7"/>
        <v>1068</v>
      </c>
      <c r="AI11" s="3">
        <v>8342</v>
      </c>
      <c r="AJ11" s="4">
        <v>1249</v>
      </c>
      <c r="AK11" s="4">
        <v>0</v>
      </c>
      <c r="AL11" s="14">
        <f t="shared" si="8"/>
        <v>9591</v>
      </c>
      <c r="AM11" s="3">
        <v>3025</v>
      </c>
      <c r="AN11" s="4">
        <v>362</v>
      </c>
      <c r="AO11" s="4">
        <v>0</v>
      </c>
      <c r="AP11" s="14">
        <f t="shared" si="9"/>
        <v>3387</v>
      </c>
      <c r="AQ11" s="3">
        <v>1688</v>
      </c>
      <c r="AR11" s="4">
        <v>33</v>
      </c>
      <c r="AS11" s="4">
        <v>0</v>
      </c>
      <c r="AT11" s="8">
        <f t="shared" si="10"/>
        <v>1721</v>
      </c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</row>
    <row r="12" spans="1:99" s="12" customFormat="1" x14ac:dyDescent="0.2">
      <c r="A12" s="71"/>
      <c r="B12" s="94" t="s">
        <v>14</v>
      </c>
      <c r="C12" s="13">
        <v>22314</v>
      </c>
      <c r="D12" s="4">
        <v>5336</v>
      </c>
      <c r="E12" s="4">
        <v>0</v>
      </c>
      <c r="F12" s="8">
        <f t="shared" si="0"/>
        <v>27650</v>
      </c>
      <c r="G12" s="3">
        <v>8915</v>
      </c>
      <c r="H12" s="4">
        <v>944</v>
      </c>
      <c r="I12" s="4">
        <v>0</v>
      </c>
      <c r="J12" s="8">
        <f t="shared" si="1"/>
        <v>9859</v>
      </c>
      <c r="K12" s="3">
        <v>5061</v>
      </c>
      <c r="L12" s="4">
        <v>792</v>
      </c>
      <c r="M12" s="4">
        <v>0</v>
      </c>
      <c r="N12" s="14">
        <f t="shared" si="2"/>
        <v>5853</v>
      </c>
      <c r="O12" s="13">
        <v>23153</v>
      </c>
      <c r="P12" s="4">
        <v>5771</v>
      </c>
      <c r="Q12" s="4">
        <v>0</v>
      </c>
      <c r="R12" s="14">
        <f t="shared" si="3"/>
        <v>28924</v>
      </c>
      <c r="S12" s="13">
        <v>16110</v>
      </c>
      <c r="T12" s="4">
        <v>2031</v>
      </c>
      <c r="U12" s="4">
        <v>0</v>
      </c>
      <c r="V12" s="14">
        <f t="shared" si="4"/>
        <v>18141</v>
      </c>
      <c r="W12" s="13">
        <v>13265</v>
      </c>
      <c r="X12" s="4">
        <v>68</v>
      </c>
      <c r="Y12" s="4">
        <v>0</v>
      </c>
      <c r="Z12" s="14">
        <f t="shared" si="5"/>
        <v>13333</v>
      </c>
      <c r="AA12" s="3">
        <v>17577</v>
      </c>
      <c r="AB12" s="4">
        <v>2633</v>
      </c>
      <c r="AC12" s="4">
        <v>0</v>
      </c>
      <c r="AD12" s="14">
        <f t="shared" si="6"/>
        <v>20210</v>
      </c>
      <c r="AE12" s="3">
        <v>4852</v>
      </c>
      <c r="AF12" s="4">
        <v>326</v>
      </c>
      <c r="AG12" s="4">
        <v>0</v>
      </c>
      <c r="AH12" s="14">
        <f t="shared" si="7"/>
        <v>5178</v>
      </c>
      <c r="AI12" s="3">
        <v>55773</v>
      </c>
      <c r="AJ12" s="4">
        <v>2672</v>
      </c>
      <c r="AK12" s="4">
        <v>0</v>
      </c>
      <c r="AL12" s="14">
        <f t="shared" si="8"/>
        <v>58445</v>
      </c>
      <c r="AM12" s="3">
        <v>20329</v>
      </c>
      <c r="AN12" s="4">
        <v>1327</v>
      </c>
      <c r="AO12" s="4">
        <v>0</v>
      </c>
      <c r="AP12" s="14">
        <f t="shared" si="9"/>
        <v>21656</v>
      </c>
      <c r="AQ12" s="3">
        <v>11347</v>
      </c>
      <c r="AR12" s="4">
        <v>316</v>
      </c>
      <c r="AS12" s="4">
        <v>0</v>
      </c>
      <c r="AT12" s="8">
        <f t="shared" si="10"/>
        <v>11663</v>
      </c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</row>
    <row r="13" spans="1:99" s="12" customFormat="1" x14ac:dyDescent="0.2">
      <c r="A13" s="71"/>
      <c r="B13" s="94" t="s">
        <v>15</v>
      </c>
      <c r="C13" s="13">
        <v>22737</v>
      </c>
      <c r="D13" s="4">
        <v>3296</v>
      </c>
      <c r="E13" s="4">
        <v>0</v>
      </c>
      <c r="F13" s="8">
        <f t="shared" si="0"/>
        <v>26033</v>
      </c>
      <c r="G13" s="3">
        <v>6408</v>
      </c>
      <c r="H13" s="4">
        <v>409</v>
      </c>
      <c r="I13" s="4">
        <v>0</v>
      </c>
      <c r="J13" s="8">
        <f t="shared" si="1"/>
        <v>6817</v>
      </c>
      <c r="K13" s="3">
        <v>5398</v>
      </c>
      <c r="L13" s="4">
        <v>592</v>
      </c>
      <c r="M13" s="4">
        <v>0</v>
      </c>
      <c r="N13" s="14">
        <f t="shared" si="2"/>
        <v>5990</v>
      </c>
      <c r="O13" s="13">
        <v>19141</v>
      </c>
      <c r="P13" s="4">
        <v>3338</v>
      </c>
      <c r="Q13" s="4">
        <v>0</v>
      </c>
      <c r="R13" s="14">
        <f t="shared" si="3"/>
        <v>22479</v>
      </c>
      <c r="S13" s="13">
        <v>10301</v>
      </c>
      <c r="T13" s="4">
        <v>592</v>
      </c>
      <c r="U13" s="4">
        <v>0</v>
      </c>
      <c r="V13" s="14">
        <f t="shared" si="4"/>
        <v>10893</v>
      </c>
      <c r="W13" s="13">
        <v>5845</v>
      </c>
      <c r="X13" s="4">
        <v>62</v>
      </c>
      <c r="Y13" s="4">
        <v>0</v>
      </c>
      <c r="Z13" s="14">
        <f t="shared" si="5"/>
        <v>5907</v>
      </c>
      <c r="AA13" s="3">
        <v>10971</v>
      </c>
      <c r="AB13" s="4">
        <v>1187</v>
      </c>
      <c r="AC13" s="4">
        <v>0</v>
      </c>
      <c r="AD13" s="14">
        <f t="shared" si="6"/>
        <v>12158</v>
      </c>
      <c r="AE13" s="3">
        <v>3632</v>
      </c>
      <c r="AF13" s="4">
        <v>188</v>
      </c>
      <c r="AG13" s="4">
        <v>0</v>
      </c>
      <c r="AH13" s="14">
        <f t="shared" si="7"/>
        <v>3820</v>
      </c>
      <c r="AI13" s="3">
        <v>30166</v>
      </c>
      <c r="AJ13" s="4">
        <v>941</v>
      </c>
      <c r="AK13" s="4">
        <v>0</v>
      </c>
      <c r="AL13" s="14">
        <f t="shared" si="8"/>
        <v>31107</v>
      </c>
      <c r="AM13" s="3">
        <v>13222</v>
      </c>
      <c r="AN13" s="4">
        <v>866</v>
      </c>
      <c r="AO13" s="4">
        <v>0</v>
      </c>
      <c r="AP13" s="14">
        <f t="shared" si="9"/>
        <v>14088</v>
      </c>
      <c r="AQ13" s="3">
        <v>7803</v>
      </c>
      <c r="AR13" s="4">
        <v>185</v>
      </c>
      <c r="AS13" s="4">
        <v>0</v>
      </c>
      <c r="AT13" s="8">
        <f t="shared" si="10"/>
        <v>7988</v>
      </c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</row>
    <row r="14" spans="1:99" s="12" customFormat="1" x14ac:dyDescent="0.2">
      <c r="A14" s="71"/>
      <c r="B14" s="94" t="s">
        <v>16</v>
      </c>
      <c r="C14" s="13">
        <v>8829</v>
      </c>
      <c r="D14" s="4">
        <v>904</v>
      </c>
      <c r="E14" s="4">
        <v>0</v>
      </c>
      <c r="F14" s="8">
        <f t="shared" si="0"/>
        <v>9733</v>
      </c>
      <c r="G14" s="3">
        <v>2323</v>
      </c>
      <c r="H14" s="4">
        <v>114</v>
      </c>
      <c r="I14" s="4">
        <v>0</v>
      </c>
      <c r="J14" s="8">
        <f t="shared" si="1"/>
        <v>2437</v>
      </c>
      <c r="K14" s="3">
        <v>2205</v>
      </c>
      <c r="L14" s="4">
        <v>142</v>
      </c>
      <c r="M14" s="4">
        <v>0</v>
      </c>
      <c r="N14" s="14">
        <f t="shared" si="2"/>
        <v>2347</v>
      </c>
      <c r="O14" s="13">
        <v>9288</v>
      </c>
      <c r="P14" s="4">
        <v>682</v>
      </c>
      <c r="Q14" s="4">
        <v>0</v>
      </c>
      <c r="R14" s="14">
        <f t="shared" si="3"/>
        <v>9970</v>
      </c>
      <c r="S14" s="13">
        <v>3306</v>
      </c>
      <c r="T14" s="4">
        <v>146</v>
      </c>
      <c r="U14" s="4">
        <v>0</v>
      </c>
      <c r="V14" s="14">
        <f t="shared" si="4"/>
        <v>3452</v>
      </c>
      <c r="W14" s="13">
        <v>1307</v>
      </c>
      <c r="X14" s="4">
        <v>15</v>
      </c>
      <c r="Y14" s="4">
        <v>0</v>
      </c>
      <c r="Z14" s="14">
        <f t="shared" si="5"/>
        <v>1322</v>
      </c>
      <c r="AA14" s="3">
        <v>2530</v>
      </c>
      <c r="AB14" s="4">
        <v>219</v>
      </c>
      <c r="AC14" s="4">
        <v>0</v>
      </c>
      <c r="AD14" s="14">
        <f t="shared" si="6"/>
        <v>2749</v>
      </c>
      <c r="AE14" s="3">
        <v>1121</v>
      </c>
      <c r="AF14" s="4">
        <v>34</v>
      </c>
      <c r="AG14" s="4">
        <v>0</v>
      </c>
      <c r="AH14" s="14">
        <f t="shared" si="7"/>
        <v>1155</v>
      </c>
      <c r="AI14" s="3">
        <v>7724</v>
      </c>
      <c r="AJ14" s="4">
        <v>247</v>
      </c>
      <c r="AK14" s="4">
        <v>0</v>
      </c>
      <c r="AL14" s="14">
        <f t="shared" si="8"/>
        <v>7971</v>
      </c>
      <c r="AM14" s="3">
        <v>4102</v>
      </c>
      <c r="AN14" s="4">
        <v>371</v>
      </c>
      <c r="AO14" s="4">
        <v>0</v>
      </c>
      <c r="AP14" s="14">
        <f t="shared" si="9"/>
        <v>4473</v>
      </c>
      <c r="AQ14" s="3">
        <v>1807</v>
      </c>
      <c r="AR14" s="4">
        <v>46</v>
      </c>
      <c r="AS14" s="4">
        <v>0</v>
      </c>
      <c r="AT14" s="8">
        <f t="shared" si="10"/>
        <v>1853</v>
      </c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</row>
    <row r="15" spans="1:99" s="12" customFormat="1" x14ac:dyDescent="0.2">
      <c r="A15" s="71"/>
      <c r="B15" s="94" t="s">
        <v>17</v>
      </c>
      <c r="C15" s="13">
        <v>8755</v>
      </c>
      <c r="D15" s="4">
        <v>720</v>
      </c>
      <c r="E15" s="4">
        <v>0</v>
      </c>
      <c r="F15" s="8">
        <f t="shared" si="0"/>
        <v>9475</v>
      </c>
      <c r="G15" s="3">
        <v>1751</v>
      </c>
      <c r="H15" s="4">
        <v>58</v>
      </c>
      <c r="I15" s="4">
        <v>0</v>
      </c>
      <c r="J15" s="8">
        <f t="shared" si="1"/>
        <v>1809</v>
      </c>
      <c r="K15" s="3">
        <v>2398</v>
      </c>
      <c r="L15" s="4">
        <v>98</v>
      </c>
      <c r="M15" s="4">
        <v>0</v>
      </c>
      <c r="N15" s="14">
        <f t="shared" si="2"/>
        <v>2496</v>
      </c>
      <c r="O15" s="13">
        <v>8707</v>
      </c>
      <c r="P15" s="4">
        <v>313</v>
      </c>
      <c r="Q15" s="4">
        <v>0</v>
      </c>
      <c r="R15" s="14">
        <f t="shared" si="3"/>
        <v>9020</v>
      </c>
      <c r="S15" s="13">
        <v>2199</v>
      </c>
      <c r="T15" s="4">
        <v>106</v>
      </c>
      <c r="U15" s="4">
        <v>0</v>
      </c>
      <c r="V15" s="14">
        <f t="shared" si="4"/>
        <v>2305</v>
      </c>
      <c r="W15" s="13">
        <v>583</v>
      </c>
      <c r="X15" s="4">
        <v>10</v>
      </c>
      <c r="Y15" s="4">
        <v>0</v>
      </c>
      <c r="Z15" s="14">
        <f t="shared" si="5"/>
        <v>593</v>
      </c>
      <c r="AA15" s="3">
        <v>1038</v>
      </c>
      <c r="AB15" s="4">
        <v>24</v>
      </c>
      <c r="AC15" s="4">
        <v>0</v>
      </c>
      <c r="AD15" s="14">
        <f t="shared" si="6"/>
        <v>1062</v>
      </c>
      <c r="AE15" s="3">
        <v>521</v>
      </c>
      <c r="AF15" s="4">
        <v>12</v>
      </c>
      <c r="AG15" s="4">
        <v>0</v>
      </c>
      <c r="AH15" s="14">
        <f t="shared" si="7"/>
        <v>533</v>
      </c>
      <c r="AI15" s="3">
        <v>4573</v>
      </c>
      <c r="AJ15" s="4">
        <v>98</v>
      </c>
      <c r="AK15" s="4">
        <v>0</v>
      </c>
      <c r="AL15" s="14">
        <f t="shared" si="8"/>
        <v>4671</v>
      </c>
      <c r="AM15" s="3">
        <v>2658</v>
      </c>
      <c r="AN15" s="4">
        <v>274</v>
      </c>
      <c r="AO15" s="4">
        <v>0</v>
      </c>
      <c r="AP15" s="14">
        <f t="shared" si="9"/>
        <v>2932</v>
      </c>
      <c r="AQ15" s="3">
        <v>728</v>
      </c>
      <c r="AR15" s="4">
        <v>12</v>
      </c>
      <c r="AS15" s="4">
        <v>0</v>
      </c>
      <c r="AT15" s="8">
        <f t="shared" si="10"/>
        <v>740</v>
      </c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</row>
    <row r="16" spans="1:99" s="12" customFormat="1" x14ac:dyDescent="0.2">
      <c r="A16" s="71"/>
      <c r="B16" s="95" t="s">
        <v>18</v>
      </c>
      <c r="C16" s="105">
        <v>0</v>
      </c>
      <c r="D16" s="42">
        <v>0</v>
      </c>
      <c r="E16" s="42">
        <v>0</v>
      </c>
      <c r="F16" s="84">
        <f t="shared" si="0"/>
        <v>0</v>
      </c>
      <c r="G16" s="41">
        <v>0</v>
      </c>
      <c r="H16" s="42">
        <v>0</v>
      </c>
      <c r="I16" s="42">
        <v>0</v>
      </c>
      <c r="J16" s="84">
        <f t="shared" si="1"/>
        <v>0</v>
      </c>
      <c r="K16" s="41">
        <v>78</v>
      </c>
      <c r="L16" s="42">
        <v>0</v>
      </c>
      <c r="M16" s="42">
        <v>0</v>
      </c>
      <c r="N16" s="75">
        <f t="shared" si="2"/>
        <v>78</v>
      </c>
      <c r="O16" s="76">
        <v>0</v>
      </c>
      <c r="P16" s="42">
        <v>0</v>
      </c>
      <c r="Q16" s="42">
        <v>0</v>
      </c>
      <c r="R16" s="75">
        <f t="shared" si="3"/>
        <v>0</v>
      </c>
      <c r="S16" s="76">
        <v>0</v>
      </c>
      <c r="T16" s="42">
        <v>0</v>
      </c>
      <c r="U16" s="42">
        <v>0</v>
      </c>
      <c r="V16" s="75">
        <f t="shared" si="4"/>
        <v>0</v>
      </c>
      <c r="W16" s="76">
        <v>0</v>
      </c>
      <c r="X16" s="42">
        <v>0</v>
      </c>
      <c r="Y16" s="42">
        <v>0</v>
      </c>
      <c r="Z16" s="75">
        <f t="shared" si="5"/>
        <v>0</v>
      </c>
      <c r="AA16" s="41">
        <v>0</v>
      </c>
      <c r="AB16" s="42">
        <v>0</v>
      </c>
      <c r="AC16" s="42">
        <v>0</v>
      </c>
      <c r="AD16" s="75">
        <f t="shared" si="6"/>
        <v>0</v>
      </c>
      <c r="AE16" s="41">
        <v>0</v>
      </c>
      <c r="AF16" s="42">
        <v>0</v>
      </c>
      <c r="AG16" s="42">
        <v>0</v>
      </c>
      <c r="AH16" s="75">
        <f t="shared" si="7"/>
        <v>0</v>
      </c>
      <c r="AI16" s="110">
        <v>0</v>
      </c>
      <c r="AJ16" s="42">
        <v>0</v>
      </c>
      <c r="AK16" s="42">
        <v>0</v>
      </c>
      <c r="AL16" s="75">
        <f t="shared" si="8"/>
        <v>0</v>
      </c>
      <c r="AM16" s="110">
        <v>0</v>
      </c>
      <c r="AN16" s="42">
        <v>0</v>
      </c>
      <c r="AO16" s="42">
        <v>0</v>
      </c>
      <c r="AP16" s="75">
        <f t="shared" si="9"/>
        <v>0</v>
      </c>
      <c r="AQ16" s="110">
        <v>0</v>
      </c>
      <c r="AR16" s="42">
        <v>0</v>
      </c>
      <c r="AS16" s="42">
        <v>0</v>
      </c>
      <c r="AT16" s="84">
        <f t="shared" si="10"/>
        <v>0</v>
      </c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</row>
    <row r="17" spans="1:99" s="12" customFormat="1" x14ac:dyDescent="0.2">
      <c r="A17" s="71"/>
      <c r="B17" s="102" t="s">
        <v>19</v>
      </c>
      <c r="C17" s="106">
        <f t="shared" ref="C17:N17" si="11">SUM(C8:C16)</f>
        <v>77771</v>
      </c>
      <c r="D17" s="54">
        <f t="shared" si="11"/>
        <v>12619</v>
      </c>
      <c r="E17" s="54">
        <f t="shared" si="11"/>
        <v>0</v>
      </c>
      <c r="F17" s="99">
        <f t="shared" si="11"/>
        <v>90390</v>
      </c>
      <c r="G17" s="67">
        <f t="shared" si="11"/>
        <v>25950</v>
      </c>
      <c r="H17" s="54">
        <f t="shared" si="11"/>
        <v>2046</v>
      </c>
      <c r="I17" s="54">
        <f t="shared" si="11"/>
        <v>0</v>
      </c>
      <c r="J17" s="99">
        <f t="shared" si="11"/>
        <v>27996</v>
      </c>
      <c r="K17" s="67">
        <f t="shared" si="11"/>
        <v>18747</v>
      </c>
      <c r="L17" s="54">
        <f t="shared" si="11"/>
        <v>2055</v>
      </c>
      <c r="M17" s="54">
        <f t="shared" si="11"/>
        <v>0</v>
      </c>
      <c r="N17" s="99">
        <f t="shared" si="11"/>
        <v>20802</v>
      </c>
      <c r="O17" s="67">
        <f>SUM(O8:O16)</f>
        <v>75057</v>
      </c>
      <c r="P17" s="54">
        <f>SUM(P8:P16)</f>
        <v>12755</v>
      </c>
      <c r="Q17" s="54">
        <f t="shared" ref="Q17:AT17" si="12">SUM(Q8:Q16)</f>
        <v>0</v>
      </c>
      <c r="R17" s="99">
        <f t="shared" si="12"/>
        <v>87812</v>
      </c>
      <c r="S17" s="67">
        <f t="shared" si="12"/>
        <v>41197</v>
      </c>
      <c r="T17" s="54">
        <f t="shared" si="12"/>
        <v>4139</v>
      </c>
      <c r="U17" s="54">
        <f t="shared" si="12"/>
        <v>0</v>
      </c>
      <c r="V17" s="99">
        <f t="shared" si="12"/>
        <v>45336</v>
      </c>
      <c r="W17" s="67">
        <f t="shared" si="12"/>
        <v>29528</v>
      </c>
      <c r="X17" s="54">
        <f t="shared" si="12"/>
        <v>201</v>
      </c>
      <c r="Y17" s="54">
        <f t="shared" si="12"/>
        <v>0</v>
      </c>
      <c r="Z17" s="99">
        <f t="shared" si="12"/>
        <v>29729</v>
      </c>
      <c r="AA17" s="67">
        <f t="shared" si="12"/>
        <v>42825</v>
      </c>
      <c r="AB17" s="54">
        <f t="shared" si="12"/>
        <v>4777</v>
      </c>
      <c r="AC17" s="54">
        <f t="shared" si="12"/>
        <v>0</v>
      </c>
      <c r="AD17" s="99">
        <f t="shared" si="12"/>
        <v>47602</v>
      </c>
      <c r="AE17" s="67">
        <f t="shared" si="12"/>
        <v>13794</v>
      </c>
      <c r="AF17" s="54">
        <f t="shared" si="12"/>
        <v>832</v>
      </c>
      <c r="AG17" s="54">
        <f t="shared" si="12"/>
        <v>0</v>
      </c>
      <c r="AH17" s="99">
        <f t="shared" si="12"/>
        <v>14626</v>
      </c>
      <c r="AI17" s="67">
        <f t="shared" si="12"/>
        <v>139057</v>
      </c>
      <c r="AJ17" s="54">
        <f t="shared" si="12"/>
        <v>5618</v>
      </c>
      <c r="AK17" s="54">
        <f t="shared" si="12"/>
        <v>0</v>
      </c>
      <c r="AL17" s="99">
        <f t="shared" si="12"/>
        <v>144675</v>
      </c>
      <c r="AM17" s="67">
        <f t="shared" si="12"/>
        <v>54332</v>
      </c>
      <c r="AN17" s="54">
        <f t="shared" si="12"/>
        <v>3349</v>
      </c>
      <c r="AO17" s="54">
        <f t="shared" si="12"/>
        <v>0</v>
      </c>
      <c r="AP17" s="99">
        <f t="shared" si="12"/>
        <v>57681</v>
      </c>
      <c r="AQ17" s="67">
        <f t="shared" si="12"/>
        <v>29693</v>
      </c>
      <c r="AR17" s="54">
        <f t="shared" si="12"/>
        <v>669</v>
      </c>
      <c r="AS17" s="54">
        <f t="shared" si="12"/>
        <v>0</v>
      </c>
      <c r="AT17" s="99">
        <f t="shared" si="12"/>
        <v>30362</v>
      </c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</row>
    <row r="18" spans="1:99" s="12" customFormat="1" ht="12.75" customHeight="1" x14ac:dyDescent="0.2">
      <c r="A18" s="71" t="s">
        <v>20</v>
      </c>
      <c r="B18" s="93" t="s">
        <v>10</v>
      </c>
      <c r="C18" s="13">
        <v>487</v>
      </c>
      <c r="D18" s="4">
        <v>48</v>
      </c>
      <c r="E18" s="4">
        <v>0</v>
      </c>
      <c r="F18" s="83">
        <f t="shared" ref="F18:F26" si="13">SUM(C18:E18)</f>
        <v>535</v>
      </c>
      <c r="G18" s="3">
        <v>245</v>
      </c>
      <c r="H18" s="4">
        <v>6</v>
      </c>
      <c r="I18" s="4">
        <v>0</v>
      </c>
      <c r="J18" s="83">
        <f t="shared" ref="J18:J26" si="14">SUM(G18:I18)</f>
        <v>251</v>
      </c>
      <c r="K18" s="3">
        <v>114</v>
      </c>
      <c r="L18" s="4">
        <v>10</v>
      </c>
      <c r="M18" s="4">
        <v>0</v>
      </c>
      <c r="N18" s="14">
        <f t="shared" ref="N18:N26" si="15">SUM(K18:M18)</f>
        <v>124</v>
      </c>
      <c r="O18" s="13">
        <v>469</v>
      </c>
      <c r="P18" s="4">
        <v>47</v>
      </c>
      <c r="Q18" s="4">
        <v>0</v>
      </c>
      <c r="R18" s="14">
        <f t="shared" ref="R18:R26" si="16">SUM(O18:Q18)</f>
        <v>516</v>
      </c>
      <c r="S18" s="13">
        <v>353</v>
      </c>
      <c r="T18" s="4">
        <v>22</v>
      </c>
      <c r="U18" s="4">
        <v>0</v>
      </c>
      <c r="V18" s="14">
        <f t="shared" ref="V18:V26" si="17">SUM(S18:U18)</f>
        <v>375</v>
      </c>
      <c r="W18" s="3">
        <v>181</v>
      </c>
      <c r="X18" s="4">
        <v>1</v>
      </c>
      <c r="Y18" s="4">
        <v>0</v>
      </c>
      <c r="Z18" s="14">
        <f t="shared" ref="Z18:Z26" si="18">SUM(W18:Y18)</f>
        <v>182</v>
      </c>
      <c r="AA18" s="3">
        <v>461</v>
      </c>
      <c r="AB18" s="4">
        <v>15</v>
      </c>
      <c r="AC18" s="4">
        <v>0</v>
      </c>
      <c r="AD18" s="14">
        <f t="shared" ref="AD18:AD26" si="19">SUM(AA18:AC18)</f>
        <v>476</v>
      </c>
      <c r="AE18" s="3">
        <v>90</v>
      </c>
      <c r="AF18" s="4">
        <v>8</v>
      </c>
      <c r="AG18" s="4">
        <v>0</v>
      </c>
      <c r="AH18" s="14">
        <f t="shared" ref="AH18:AH26" si="20">SUM(AE18:AG18)</f>
        <v>98</v>
      </c>
      <c r="AI18" s="109">
        <v>1771</v>
      </c>
      <c r="AJ18" s="4">
        <v>30</v>
      </c>
      <c r="AK18" s="4">
        <v>0</v>
      </c>
      <c r="AL18" s="14">
        <f t="shared" ref="AL18:AL26" si="21">SUM(AI18:AK18)</f>
        <v>1801</v>
      </c>
      <c r="AM18" s="109">
        <v>490</v>
      </c>
      <c r="AN18" s="4">
        <v>13</v>
      </c>
      <c r="AO18" s="4">
        <v>0</v>
      </c>
      <c r="AP18" s="14">
        <f t="shared" ref="AP18:AP26" si="22">SUM(AM18:AO18)</f>
        <v>503</v>
      </c>
      <c r="AQ18" s="109">
        <v>282</v>
      </c>
      <c r="AR18" s="4">
        <v>4</v>
      </c>
      <c r="AS18" s="4">
        <v>0</v>
      </c>
      <c r="AT18" s="113">
        <f t="shared" ref="AT18:AT26" si="23">SUM(AQ18:AS18)</f>
        <v>286</v>
      </c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</row>
    <row r="19" spans="1:99" s="12" customFormat="1" x14ac:dyDescent="0.2">
      <c r="A19" s="71"/>
      <c r="B19" s="94" t="s">
        <v>11</v>
      </c>
      <c r="C19" s="15">
        <v>2560</v>
      </c>
      <c r="D19" s="16">
        <v>213</v>
      </c>
      <c r="E19" s="16">
        <v>0</v>
      </c>
      <c r="F19" s="8">
        <f t="shared" si="13"/>
        <v>2773</v>
      </c>
      <c r="G19" s="6">
        <v>1243</v>
      </c>
      <c r="H19" s="16">
        <v>32</v>
      </c>
      <c r="I19" s="16">
        <v>0</v>
      </c>
      <c r="J19" s="8">
        <f t="shared" si="14"/>
        <v>1275</v>
      </c>
      <c r="K19" s="6">
        <v>474</v>
      </c>
      <c r="L19" s="16">
        <v>26</v>
      </c>
      <c r="M19" s="16">
        <v>0</v>
      </c>
      <c r="N19" s="14">
        <f t="shared" si="15"/>
        <v>500</v>
      </c>
      <c r="O19" s="15">
        <v>2374</v>
      </c>
      <c r="P19" s="16">
        <v>182</v>
      </c>
      <c r="Q19" s="16">
        <v>0</v>
      </c>
      <c r="R19" s="14">
        <f t="shared" si="16"/>
        <v>2556</v>
      </c>
      <c r="S19" s="15">
        <v>1729</v>
      </c>
      <c r="T19" s="16">
        <v>106</v>
      </c>
      <c r="U19" s="16">
        <v>0</v>
      </c>
      <c r="V19" s="14">
        <f t="shared" si="17"/>
        <v>1835</v>
      </c>
      <c r="W19" s="6">
        <v>1291</v>
      </c>
      <c r="X19" s="16">
        <v>14</v>
      </c>
      <c r="Y19" s="16">
        <v>0</v>
      </c>
      <c r="Z19" s="14">
        <f t="shared" si="18"/>
        <v>1305</v>
      </c>
      <c r="AA19" s="6">
        <v>2164</v>
      </c>
      <c r="AB19" s="16">
        <v>30</v>
      </c>
      <c r="AC19" s="16">
        <v>0</v>
      </c>
      <c r="AD19" s="14">
        <f t="shared" si="19"/>
        <v>2194</v>
      </c>
      <c r="AE19" s="6">
        <v>577</v>
      </c>
      <c r="AF19" s="16">
        <v>33</v>
      </c>
      <c r="AG19" s="16">
        <v>0</v>
      </c>
      <c r="AH19" s="14">
        <f t="shared" si="20"/>
        <v>610</v>
      </c>
      <c r="AI19" s="6">
        <v>7318</v>
      </c>
      <c r="AJ19" s="16">
        <v>94</v>
      </c>
      <c r="AK19" s="16">
        <v>0</v>
      </c>
      <c r="AL19" s="14">
        <f t="shared" si="21"/>
        <v>7412</v>
      </c>
      <c r="AM19" s="6">
        <v>2347</v>
      </c>
      <c r="AN19" s="16">
        <v>42</v>
      </c>
      <c r="AO19" s="16">
        <v>0</v>
      </c>
      <c r="AP19" s="14">
        <f t="shared" si="22"/>
        <v>2389</v>
      </c>
      <c r="AQ19" s="6">
        <v>1573</v>
      </c>
      <c r="AR19" s="16">
        <v>22</v>
      </c>
      <c r="AS19" s="16">
        <v>0</v>
      </c>
      <c r="AT19" s="14">
        <f t="shared" si="23"/>
        <v>1595</v>
      </c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</row>
    <row r="20" spans="1:99" s="12" customFormat="1" x14ac:dyDescent="0.2">
      <c r="A20" s="71"/>
      <c r="B20" s="94" t="s">
        <v>12</v>
      </c>
      <c r="C20" s="15">
        <v>8360</v>
      </c>
      <c r="D20" s="16">
        <v>575</v>
      </c>
      <c r="E20" s="16">
        <v>0</v>
      </c>
      <c r="F20" s="8">
        <f t="shared" si="13"/>
        <v>8935</v>
      </c>
      <c r="G20" s="6">
        <v>3562</v>
      </c>
      <c r="H20" s="16">
        <v>80</v>
      </c>
      <c r="I20" s="16">
        <v>0</v>
      </c>
      <c r="J20" s="8">
        <f t="shared" si="14"/>
        <v>3642</v>
      </c>
      <c r="K20" s="6">
        <v>1993</v>
      </c>
      <c r="L20" s="16">
        <v>46</v>
      </c>
      <c r="M20" s="16">
        <v>0</v>
      </c>
      <c r="N20" s="14">
        <f t="shared" si="15"/>
        <v>2039</v>
      </c>
      <c r="O20" s="15">
        <v>7842</v>
      </c>
      <c r="P20" s="16">
        <v>715</v>
      </c>
      <c r="Q20" s="16">
        <v>0</v>
      </c>
      <c r="R20" s="14">
        <f t="shared" si="16"/>
        <v>8557</v>
      </c>
      <c r="S20" s="15">
        <v>5055</v>
      </c>
      <c r="T20" s="16">
        <v>207</v>
      </c>
      <c r="U20" s="16">
        <v>0</v>
      </c>
      <c r="V20" s="14">
        <f t="shared" si="17"/>
        <v>5262</v>
      </c>
      <c r="W20" s="6">
        <v>4817</v>
      </c>
      <c r="X20" s="16">
        <v>18</v>
      </c>
      <c r="Y20" s="16">
        <v>0</v>
      </c>
      <c r="Z20" s="14">
        <f t="shared" si="18"/>
        <v>4835</v>
      </c>
      <c r="AA20" s="6">
        <v>5706</v>
      </c>
      <c r="AB20" s="16">
        <v>88</v>
      </c>
      <c r="AC20" s="16">
        <v>0</v>
      </c>
      <c r="AD20" s="14">
        <f t="shared" si="19"/>
        <v>5794</v>
      </c>
      <c r="AE20" s="6">
        <v>2000</v>
      </c>
      <c r="AF20" s="16">
        <v>46</v>
      </c>
      <c r="AG20" s="16">
        <v>0</v>
      </c>
      <c r="AH20" s="14">
        <f t="shared" si="20"/>
        <v>2046</v>
      </c>
      <c r="AI20" s="6">
        <v>22507</v>
      </c>
      <c r="AJ20" s="16">
        <v>219</v>
      </c>
      <c r="AK20" s="16">
        <v>0</v>
      </c>
      <c r="AL20" s="14">
        <f t="shared" si="21"/>
        <v>22726</v>
      </c>
      <c r="AM20" s="6">
        <v>7487</v>
      </c>
      <c r="AN20" s="16">
        <v>99</v>
      </c>
      <c r="AO20" s="16">
        <v>0</v>
      </c>
      <c r="AP20" s="14">
        <f t="shared" si="22"/>
        <v>7586</v>
      </c>
      <c r="AQ20" s="6">
        <v>4394</v>
      </c>
      <c r="AR20" s="16">
        <v>51</v>
      </c>
      <c r="AS20" s="16">
        <v>0</v>
      </c>
      <c r="AT20" s="14">
        <f t="shared" si="23"/>
        <v>4445</v>
      </c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</row>
    <row r="21" spans="1:99" s="12" customFormat="1" x14ac:dyDescent="0.2">
      <c r="A21" s="71"/>
      <c r="B21" s="94" t="s">
        <v>13</v>
      </c>
      <c r="C21" s="15">
        <v>2978</v>
      </c>
      <c r="D21" s="16">
        <v>1555</v>
      </c>
      <c r="E21" s="16">
        <v>0</v>
      </c>
      <c r="F21" s="8">
        <f t="shared" si="13"/>
        <v>4533</v>
      </c>
      <c r="G21" s="6">
        <v>1093</v>
      </c>
      <c r="H21" s="16">
        <v>436</v>
      </c>
      <c r="I21" s="16">
        <v>0</v>
      </c>
      <c r="J21" s="8">
        <f t="shared" si="14"/>
        <v>1529</v>
      </c>
      <c r="K21" s="6">
        <v>806</v>
      </c>
      <c r="L21" s="16">
        <v>281</v>
      </c>
      <c r="M21" s="16">
        <v>0</v>
      </c>
      <c r="N21" s="14">
        <f t="shared" si="15"/>
        <v>1087</v>
      </c>
      <c r="O21" s="15">
        <v>3021</v>
      </c>
      <c r="P21" s="16">
        <v>1531</v>
      </c>
      <c r="Q21" s="16">
        <v>0</v>
      </c>
      <c r="R21" s="14">
        <f t="shared" si="16"/>
        <v>4552</v>
      </c>
      <c r="S21" s="15">
        <v>1676</v>
      </c>
      <c r="T21" s="16">
        <v>1094</v>
      </c>
      <c r="U21" s="16">
        <v>0</v>
      </c>
      <c r="V21" s="14">
        <f t="shared" si="17"/>
        <v>2770</v>
      </c>
      <c r="W21" s="6">
        <v>1737</v>
      </c>
      <c r="X21" s="16">
        <v>5</v>
      </c>
      <c r="Y21" s="16">
        <v>0</v>
      </c>
      <c r="Z21" s="14">
        <f t="shared" si="18"/>
        <v>1742</v>
      </c>
      <c r="AA21" s="6">
        <v>1825</v>
      </c>
      <c r="AB21" s="16">
        <v>552</v>
      </c>
      <c r="AC21" s="16">
        <v>0</v>
      </c>
      <c r="AD21" s="14">
        <f t="shared" si="19"/>
        <v>2377</v>
      </c>
      <c r="AE21" s="6">
        <v>755</v>
      </c>
      <c r="AF21" s="16">
        <v>196</v>
      </c>
      <c r="AG21" s="16">
        <v>0</v>
      </c>
      <c r="AH21" s="14">
        <f t="shared" si="20"/>
        <v>951</v>
      </c>
      <c r="AI21" s="6">
        <v>7989</v>
      </c>
      <c r="AJ21" s="16">
        <v>1552</v>
      </c>
      <c r="AK21" s="16">
        <v>0</v>
      </c>
      <c r="AL21" s="14">
        <f t="shared" si="21"/>
        <v>9541</v>
      </c>
      <c r="AM21" s="6">
        <v>2889</v>
      </c>
      <c r="AN21" s="16">
        <v>394</v>
      </c>
      <c r="AO21" s="16">
        <v>0</v>
      </c>
      <c r="AP21" s="14">
        <f t="shared" si="22"/>
        <v>3283</v>
      </c>
      <c r="AQ21" s="6">
        <v>1541</v>
      </c>
      <c r="AR21" s="16">
        <v>37</v>
      </c>
      <c r="AS21" s="16">
        <v>0</v>
      </c>
      <c r="AT21" s="14">
        <f t="shared" si="23"/>
        <v>1578</v>
      </c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</row>
    <row r="22" spans="1:99" s="12" customFormat="1" x14ac:dyDescent="0.2">
      <c r="A22" s="71"/>
      <c r="B22" s="94" t="s">
        <v>14</v>
      </c>
      <c r="C22" s="15">
        <v>24047</v>
      </c>
      <c r="D22" s="16">
        <v>4912</v>
      </c>
      <c r="E22" s="16">
        <v>0</v>
      </c>
      <c r="F22" s="8">
        <f t="shared" si="13"/>
        <v>28959</v>
      </c>
      <c r="G22" s="6">
        <v>9966</v>
      </c>
      <c r="H22" s="16">
        <v>1069</v>
      </c>
      <c r="I22" s="16">
        <v>0</v>
      </c>
      <c r="J22" s="8">
        <f t="shared" si="14"/>
        <v>11035</v>
      </c>
      <c r="K22" s="6">
        <v>4530</v>
      </c>
      <c r="L22" s="16">
        <v>685</v>
      </c>
      <c r="M22" s="16">
        <v>0</v>
      </c>
      <c r="N22" s="14">
        <f t="shared" si="15"/>
        <v>5215</v>
      </c>
      <c r="O22" s="15">
        <v>23666</v>
      </c>
      <c r="P22" s="16">
        <v>5092</v>
      </c>
      <c r="Q22" s="16">
        <v>0</v>
      </c>
      <c r="R22" s="14">
        <f t="shared" si="16"/>
        <v>28758</v>
      </c>
      <c r="S22" s="15">
        <v>15538</v>
      </c>
      <c r="T22" s="16">
        <v>2331</v>
      </c>
      <c r="U22" s="16">
        <v>0</v>
      </c>
      <c r="V22" s="14">
        <f t="shared" si="17"/>
        <v>17869</v>
      </c>
      <c r="W22" s="6">
        <v>8964</v>
      </c>
      <c r="X22" s="16">
        <v>80</v>
      </c>
      <c r="Y22" s="16">
        <v>0</v>
      </c>
      <c r="Z22" s="14">
        <f t="shared" si="18"/>
        <v>9044</v>
      </c>
      <c r="AA22" s="6">
        <v>20198</v>
      </c>
      <c r="AB22" s="16">
        <v>2369</v>
      </c>
      <c r="AC22" s="16">
        <v>0</v>
      </c>
      <c r="AD22" s="14">
        <f t="shared" si="19"/>
        <v>22567</v>
      </c>
      <c r="AE22" s="6">
        <v>4713</v>
      </c>
      <c r="AF22" s="16">
        <v>442</v>
      </c>
      <c r="AG22" s="16">
        <v>0</v>
      </c>
      <c r="AH22" s="14">
        <f t="shared" si="20"/>
        <v>5155</v>
      </c>
      <c r="AI22" s="6">
        <v>61944</v>
      </c>
      <c r="AJ22" s="16">
        <v>3048</v>
      </c>
      <c r="AK22" s="16">
        <v>0</v>
      </c>
      <c r="AL22" s="14">
        <f t="shared" si="21"/>
        <v>64992</v>
      </c>
      <c r="AM22" s="6">
        <v>21795</v>
      </c>
      <c r="AN22" s="16">
        <v>1294</v>
      </c>
      <c r="AO22" s="16">
        <v>0</v>
      </c>
      <c r="AP22" s="14">
        <f t="shared" si="22"/>
        <v>23089</v>
      </c>
      <c r="AQ22" s="6">
        <v>12394</v>
      </c>
      <c r="AR22" s="16">
        <v>324</v>
      </c>
      <c r="AS22" s="16">
        <v>0</v>
      </c>
      <c r="AT22" s="14">
        <f t="shared" si="23"/>
        <v>12718</v>
      </c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</row>
    <row r="23" spans="1:99" s="12" customFormat="1" x14ac:dyDescent="0.2">
      <c r="A23" s="71"/>
      <c r="B23" s="94" t="s">
        <v>15</v>
      </c>
      <c r="C23" s="15">
        <v>25507</v>
      </c>
      <c r="D23" s="16">
        <v>2823</v>
      </c>
      <c r="E23" s="16">
        <v>0</v>
      </c>
      <c r="F23" s="8">
        <f t="shared" si="13"/>
        <v>28330</v>
      </c>
      <c r="G23" s="6">
        <v>7232</v>
      </c>
      <c r="H23" s="16">
        <v>442</v>
      </c>
      <c r="I23" s="16">
        <v>0</v>
      </c>
      <c r="J23" s="8">
        <f t="shared" si="14"/>
        <v>7674</v>
      </c>
      <c r="K23" s="6">
        <v>5577</v>
      </c>
      <c r="L23" s="16">
        <v>474</v>
      </c>
      <c r="M23" s="16">
        <v>0</v>
      </c>
      <c r="N23" s="14">
        <f t="shared" si="15"/>
        <v>6051</v>
      </c>
      <c r="O23" s="15">
        <v>23014</v>
      </c>
      <c r="P23" s="16">
        <v>2505</v>
      </c>
      <c r="Q23" s="16">
        <v>0</v>
      </c>
      <c r="R23" s="14">
        <f t="shared" si="16"/>
        <v>25519</v>
      </c>
      <c r="S23" s="15">
        <v>9988</v>
      </c>
      <c r="T23" s="16">
        <v>482</v>
      </c>
      <c r="U23" s="16">
        <v>0</v>
      </c>
      <c r="V23" s="14">
        <f t="shared" si="17"/>
        <v>10470</v>
      </c>
      <c r="W23" s="6">
        <v>4267</v>
      </c>
      <c r="X23" s="16">
        <v>55</v>
      </c>
      <c r="Y23" s="16">
        <v>0</v>
      </c>
      <c r="Z23" s="14">
        <f t="shared" si="18"/>
        <v>4322</v>
      </c>
      <c r="AA23" s="6">
        <v>12828</v>
      </c>
      <c r="AB23" s="16">
        <v>1196</v>
      </c>
      <c r="AC23" s="16">
        <v>0</v>
      </c>
      <c r="AD23" s="14">
        <f t="shared" si="19"/>
        <v>14024</v>
      </c>
      <c r="AE23" s="6">
        <v>3753</v>
      </c>
      <c r="AF23" s="16">
        <v>188</v>
      </c>
      <c r="AG23" s="16">
        <v>0</v>
      </c>
      <c r="AH23" s="14">
        <f t="shared" si="20"/>
        <v>3941</v>
      </c>
      <c r="AI23" s="6">
        <v>36060</v>
      </c>
      <c r="AJ23" s="16">
        <v>995</v>
      </c>
      <c r="AK23" s="16">
        <v>0</v>
      </c>
      <c r="AL23" s="14">
        <f t="shared" si="21"/>
        <v>37055</v>
      </c>
      <c r="AM23" s="6">
        <v>16080</v>
      </c>
      <c r="AN23" s="16">
        <v>850</v>
      </c>
      <c r="AO23" s="16">
        <v>0</v>
      </c>
      <c r="AP23" s="14">
        <f t="shared" si="22"/>
        <v>16930</v>
      </c>
      <c r="AQ23" s="6">
        <v>7625</v>
      </c>
      <c r="AR23" s="16">
        <v>194</v>
      </c>
      <c r="AS23" s="16">
        <v>0</v>
      </c>
      <c r="AT23" s="14">
        <f t="shared" si="23"/>
        <v>7819</v>
      </c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</row>
    <row r="24" spans="1:99" s="12" customFormat="1" x14ac:dyDescent="0.2">
      <c r="A24" s="71"/>
      <c r="B24" s="94" t="s">
        <v>16</v>
      </c>
      <c r="C24" s="15">
        <v>11548</v>
      </c>
      <c r="D24" s="16">
        <v>1107</v>
      </c>
      <c r="E24" s="16">
        <v>0</v>
      </c>
      <c r="F24" s="8">
        <f t="shared" si="13"/>
        <v>12655</v>
      </c>
      <c r="G24" s="6">
        <v>3133</v>
      </c>
      <c r="H24" s="16">
        <v>135</v>
      </c>
      <c r="I24" s="16">
        <v>0</v>
      </c>
      <c r="J24" s="8">
        <f t="shared" si="14"/>
        <v>3268</v>
      </c>
      <c r="K24" s="6">
        <v>2737</v>
      </c>
      <c r="L24" s="16">
        <v>164</v>
      </c>
      <c r="M24" s="16">
        <v>0</v>
      </c>
      <c r="N24" s="14">
        <f t="shared" si="15"/>
        <v>2901</v>
      </c>
      <c r="O24" s="15">
        <v>11853</v>
      </c>
      <c r="P24" s="16">
        <v>873</v>
      </c>
      <c r="Q24" s="16">
        <v>0</v>
      </c>
      <c r="R24" s="14">
        <f t="shared" si="16"/>
        <v>12726</v>
      </c>
      <c r="S24" s="15">
        <v>4056</v>
      </c>
      <c r="T24" s="16">
        <v>150</v>
      </c>
      <c r="U24" s="16">
        <v>0</v>
      </c>
      <c r="V24" s="14">
        <f t="shared" si="17"/>
        <v>4206</v>
      </c>
      <c r="W24" s="6">
        <v>1138</v>
      </c>
      <c r="X24" s="16">
        <v>23</v>
      </c>
      <c r="Y24" s="16">
        <v>0</v>
      </c>
      <c r="Z24" s="14">
        <f t="shared" si="18"/>
        <v>1161</v>
      </c>
      <c r="AA24" s="6">
        <v>3475</v>
      </c>
      <c r="AB24" s="16">
        <v>264</v>
      </c>
      <c r="AC24" s="16">
        <v>0</v>
      </c>
      <c r="AD24" s="14">
        <f t="shared" si="19"/>
        <v>3739</v>
      </c>
      <c r="AE24" s="6">
        <v>1344</v>
      </c>
      <c r="AF24" s="16">
        <v>40</v>
      </c>
      <c r="AG24" s="16">
        <v>0</v>
      </c>
      <c r="AH24" s="14">
        <f t="shared" si="20"/>
        <v>1384</v>
      </c>
      <c r="AI24" s="6">
        <v>10595</v>
      </c>
      <c r="AJ24" s="16">
        <v>316</v>
      </c>
      <c r="AK24" s="16">
        <v>0</v>
      </c>
      <c r="AL24" s="14">
        <f t="shared" si="21"/>
        <v>10911</v>
      </c>
      <c r="AM24" s="6">
        <v>6130</v>
      </c>
      <c r="AN24" s="16">
        <v>448</v>
      </c>
      <c r="AO24" s="16">
        <v>0</v>
      </c>
      <c r="AP24" s="14">
        <f t="shared" si="22"/>
        <v>6578</v>
      </c>
      <c r="AQ24" s="6">
        <v>1902</v>
      </c>
      <c r="AR24" s="16">
        <v>53</v>
      </c>
      <c r="AS24" s="16">
        <v>0</v>
      </c>
      <c r="AT24" s="14">
        <f t="shared" si="23"/>
        <v>1955</v>
      </c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</row>
    <row r="25" spans="1:99" s="12" customFormat="1" x14ac:dyDescent="0.2">
      <c r="A25" s="71"/>
      <c r="B25" s="94" t="s">
        <v>17</v>
      </c>
      <c r="C25" s="15">
        <v>17064</v>
      </c>
      <c r="D25" s="16">
        <v>1343</v>
      </c>
      <c r="E25" s="16">
        <v>0</v>
      </c>
      <c r="F25" s="8">
        <f t="shared" si="13"/>
        <v>18407</v>
      </c>
      <c r="G25" s="6">
        <v>3693</v>
      </c>
      <c r="H25" s="16">
        <v>123</v>
      </c>
      <c r="I25" s="16">
        <v>0</v>
      </c>
      <c r="J25" s="8">
        <f t="shared" si="14"/>
        <v>3816</v>
      </c>
      <c r="K25" s="6">
        <v>4982</v>
      </c>
      <c r="L25" s="16">
        <v>215</v>
      </c>
      <c r="M25" s="16">
        <v>0</v>
      </c>
      <c r="N25" s="14">
        <f t="shared" si="15"/>
        <v>5197</v>
      </c>
      <c r="O25" s="15">
        <v>17410</v>
      </c>
      <c r="P25" s="16">
        <v>742</v>
      </c>
      <c r="Q25" s="16">
        <v>0</v>
      </c>
      <c r="R25" s="14">
        <f t="shared" si="16"/>
        <v>18152</v>
      </c>
      <c r="S25" s="15">
        <v>4883</v>
      </c>
      <c r="T25" s="16">
        <v>180</v>
      </c>
      <c r="U25" s="16">
        <v>0</v>
      </c>
      <c r="V25" s="14">
        <f t="shared" si="17"/>
        <v>5063</v>
      </c>
      <c r="W25" s="6">
        <v>1053</v>
      </c>
      <c r="X25" s="16">
        <v>37</v>
      </c>
      <c r="Y25" s="16">
        <v>0</v>
      </c>
      <c r="Z25" s="14">
        <f t="shared" si="18"/>
        <v>1090</v>
      </c>
      <c r="AA25" s="6">
        <v>1698</v>
      </c>
      <c r="AB25" s="16">
        <v>64</v>
      </c>
      <c r="AC25" s="16">
        <v>0</v>
      </c>
      <c r="AD25" s="14">
        <f t="shared" si="19"/>
        <v>1762</v>
      </c>
      <c r="AE25" s="6">
        <v>1123</v>
      </c>
      <c r="AF25" s="16">
        <v>29</v>
      </c>
      <c r="AG25" s="16">
        <v>0</v>
      </c>
      <c r="AH25" s="14">
        <f t="shared" si="20"/>
        <v>1152</v>
      </c>
      <c r="AI25" s="6">
        <v>9005</v>
      </c>
      <c r="AJ25" s="16">
        <v>249</v>
      </c>
      <c r="AK25" s="16">
        <v>0</v>
      </c>
      <c r="AL25" s="14">
        <f t="shared" si="21"/>
        <v>9254</v>
      </c>
      <c r="AM25" s="6">
        <v>5941</v>
      </c>
      <c r="AN25" s="16">
        <v>614</v>
      </c>
      <c r="AO25" s="16">
        <v>0</v>
      </c>
      <c r="AP25" s="14">
        <f t="shared" si="22"/>
        <v>6555</v>
      </c>
      <c r="AQ25" s="6">
        <v>1631</v>
      </c>
      <c r="AR25" s="16">
        <v>36</v>
      </c>
      <c r="AS25" s="16">
        <v>0</v>
      </c>
      <c r="AT25" s="14">
        <f t="shared" si="23"/>
        <v>1667</v>
      </c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</row>
    <row r="26" spans="1:99" s="12" customFormat="1" x14ac:dyDescent="0.2">
      <c r="A26" s="71"/>
      <c r="B26" s="95" t="s">
        <v>18</v>
      </c>
      <c r="C26" s="17">
        <v>0</v>
      </c>
      <c r="D26" s="18">
        <v>0</v>
      </c>
      <c r="E26" s="18">
        <v>0</v>
      </c>
      <c r="F26" s="84">
        <f t="shared" si="13"/>
        <v>0</v>
      </c>
      <c r="G26" s="44">
        <v>0</v>
      </c>
      <c r="H26" s="18">
        <v>0</v>
      </c>
      <c r="I26" s="18">
        <v>0</v>
      </c>
      <c r="J26" s="84">
        <f t="shared" si="14"/>
        <v>0</v>
      </c>
      <c r="K26" s="44">
        <v>40</v>
      </c>
      <c r="L26" s="18">
        <v>0</v>
      </c>
      <c r="M26" s="18">
        <v>0</v>
      </c>
      <c r="N26" s="75">
        <f t="shared" si="15"/>
        <v>40</v>
      </c>
      <c r="O26" s="17">
        <v>0</v>
      </c>
      <c r="P26" s="18">
        <v>0</v>
      </c>
      <c r="Q26" s="18">
        <v>0</v>
      </c>
      <c r="R26" s="75">
        <f t="shared" si="16"/>
        <v>0</v>
      </c>
      <c r="S26" s="17">
        <v>0</v>
      </c>
      <c r="T26" s="18">
        <v>0</v>
      </c>
      <c r="U26" s="18">
        <v>0</v>
      </c>
      <c r="V26" s="75">
        <f t="shared" si="17"/>
        <v>0</v>
      </c>
      <c r="W26" s="44">
        <v>0</v>
      </c>
      <c r="X26" s="18">
        <v>0</v>
      </c>
      <c r="Y26" s="18">
        <v>0</v>
      </c>
      <c r="Z26" s="75">
        <f t="shared" si="18"/>
        <v>0</v>
      </c>
      <c r="AA26" s="44">
        <v>0</v>
      </c>
      <c r="AB26" s="18">
        <v>0</v>
      </c>
      <c r="AC26" s="18">
        <v>0</v>
      </c>
      <c r="AD26" s="75">
        <f t="shared" si="19"/>
        <v>0</v>
      </c>
      <c r="AE26" s="44">
        <v>0</v>
      </c>
      <c r="AF26" s="18">
        <v>0</v>
      </c>
      <c r="AG26" s="18">
        <v>0</v>
      </c>
      <c r="AH26" s="75">
        <f t="shared" si="20"/>
        <v>0</v>
      </c>
      <c r="AI26" s="111">
        <v>0</v>
      </c>
      <c r="AJ26" s="18">
        <v>0</v>
      </c>
      <c r="AK26" s="18">
        <v>0</v>
      </c>
      <c r="AL26" s="75">
        <f t="shared" si="21"/>
        <v>0</v>
      </c>
      <c r="AM26" s="111">
        <v>0</v>
      </c>
      <c r="AN26" s="18">
        <v>0</v>
      </c>
      <c r="AO26" s="18">
        <v>0</v>
      </c>
      <c r="AP26" s="75">
        <f t="shared" si="22"/>
        <v>0</v>
      </c>
      <c r="AQ26" s="44">
        <v>0</v>
      </c>
      <c r="AR26" s="18">
        <v>0</v>
      </c>
      <c r="AS26" s="18">
        <v>0</v>
      </c>
      <c r="AT26" s="75">
        <f t="shared" si="23"/>
        <v>0</v>
      </c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</row>
    <row r="27" spans="1:99" s="12" customFormat="1" x14ac:dyDescent="0.2">
      <c r="A27" s="71"/>
      <c r="B27" s="102" t="s">
        <v>19</v>
      </c>
      <c r="C27" s="106">
        <f t="shared" ref="C27:AT27" si="24">SUM(C18:C26)</f>
        <v>92551</v>
      </c>
      <c r="D27" s="54">
        <f t="shared" si="24"/>
        <v>12576</v>
      </c>
      <c r="E27" s="54">
        <f t="shared" si="24"/>
        <v>0</v>
      </c>
      <c r="F27" s="99">
        <f t="shared" si="24"/>
        <v>105127</v>
      </c>
      <c r="G27" s="67">
        <f t="shared" si="24"/>
        <v>30167</v>
      </c>
      <c r="H27" s="54">
        <f t="shared" si="24"/>
        <v>2323</v>
      </c>
      <c r="I27" s="54">
        <f t="shared" si="24"/>
        <v>0</v>
      </c>
      <c r="J27" s="99">
        <f t="shared" si="24"/>
        <v>32490</v>
      </c>
      <c r="K27" s="67">
        <f t="shared" si="24"/>
        <v>21253</v>
      </c>
      <c r="L27" s="54">
        <f t="shared" si="24"/>
        <v>1901</v>
      </c>
      <c r="M27" s="54">
        <f t="shared" si="24"/>
        <v>0</v>
      </c>
      <c r="N27" s="99">
        <f t="shared" si="24"/>
        <v>23154</v>
      </c>
      <c r="O27" s="67">
        <f t="shared" si="24"/>
        <v>89649</v>
      </c>
      <c r="P27" s="54">
        <f t="shared" si="24"/>
        <v>11687</v>
      </c>
      <c r="Q27" s="54">
        <f t="shared" si="24"/>
        <v>0</v>
      </c>
      <c r="R27" s="99">
        <f t="shared" si="24"/>
        <v>101336</v>
      </c>
      <c r="S27" s="67">
        <f t="shared" si="24"/>
        <v>43278</v>
      </c>
      <c r="T27" s="54">
        <f t="shared" si="24"/>
        <v>4572</v>
      </c>
      <c r="U27" s="54">
        <f t="shared" si="24"/>
        <v>0</v>
      </c>
      <c r="V27" s="99">
        <f t="shared" si="24"/>
        <v>47850</v>
      </c>
      <c r="W27" s="67">
        <f t="shared" si="24"/>
        <v>23448</v>
      </c>
      <c r="X27" s="54">
        <f t="shared" si="24"/>
        <v>233</v>
      </c>
      <c r="Y27" s="54">
        <f t="shared" si="24"/>
        <v>0</v>
      </c>
      <c r="Z27" s="99">
        <f t="shared" si="24"/>
        <v>23681</v>
      </c>
      <c r="AA27" s="67">
        <f t="shared" si="24"/>
        <v>48355</v>
      </c>
      <c r="AB27" s="54">
        <f t="shared" si="24"/>
        <v>4578</v>
      </c>
      <c r="AC27" s="54">
        <f t="shared" si="24"/>
        <v>0</v>
      </c>
      <c r="AD27" s="99">
        <f t="shared" si="24"/>
        <v>52933</v>
      </c>
      <c r="AE27" s="67">
        <f t="shared" si="24"/>
        <v>14355</v>
      </c>
      <c r="AF27" s="54">
        <f t="shared" si="24"/>
        <v>982</v>
      </c>
      <c r="AG27" s="54">
        <f t="shared" si="24"/>
        <v>0</v>
      </c>
      <c r="AH27" s="99">
        <f t="shared" si="24"/>
        <v>15337</v>
      </c>
      <c r="AI27" s="67">
        <f t="shared" si="24"/>
        <v>157189</v>
      </c>
      <c r="AJ27" s="54">
        <f t="shared" si="24"/>
        <v>6503</v>
      </c>
      <c r="AK27" s="54">
        <f t="shared" si="24"/>
        <v>0</v>
      </c>
      <c r="AL27" s="99">
        <f t="shared" si="24"/>
        <v>163692</v>
      </c>
      <c r="AM27" s="67">
        <f t="shared" si="24"/>
        <v>63159</v>
      </c>
      <c r="AN27" s="54">
        <f t="shared" si="24"/>
        <v>3754</v>
      </c>
      <c r="AO27" s="54">
        <f t="shared" si="24"/>
        <v>0</v>
      </c>
      <c r="AP27" s="99">
        <f t="shared" si="24"/>
        <v>66913</v>
      </c>
      <c r="AQ27" s="67">
        <f t="shared" si="24"/>
        <v>31342</v>
      </c>
      <c r="AR27" s="54">
        <f t="shared" si="24"/>
        <v>721</v>
      </c>
      <c r="AS27" s="54">
        <f t="shared" si="24"/>
        <v>0</v>
      </c>
      <c r="AT27" s="99">
        <f t="shared" si="24"/>
        <v>32063</v>
      </c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</row>
    <row r="28" spans="1:99" s="12" customFormat="1" x14ac:dyDescent="0.2">
      <c r="A28" s="78" t="s">
        <v>6</v>
      </c>
      <c r="B28" s="103"/>
      <c r="C28" s="76">
        <v>0</v>
      </c>
      <c r="D28" s="42">
        <v>0</v>
      </c>
      <c r="E28" s="42">
        <v>0</v>
      </c>
      <c r="F28" s="100">
        <f>SUM(C28:E28)</f>
        <v>0</v>
      </c>
      <c r="G28" s="41">
        <v>0</v>
      </c>
      <c r="H28" s="42">
        <v>0</v>
      </c>
      <c r="I28" s="42">
        <v>0</v>
      </c>
      <c r="J28" s="100">
        <f>SUM(G28:I28)</f>
        <v>0</v>
      </c>
      <c r="K28" s="41">
        <v>0</v>
      </c>
      <c r="L28" s="42">
        <v>0</v>
      </c>
      <c r="M28" s="42">
        <v>0</v>
      </c>
      <c r="N28" s="100">
        <f>SUM(K28:M28)</f>
        <v>0</v>
      </c>
      <c r="O28" s="41">
        <v>0</v>
      </c>
      <c r="P28" s="42">
        <v>0</v>
      </c>
      <c r="Q28" s="42">
        <v>0</v>
      </c>
      <c r="R28" s="75">
        <f>SUM(O28:Q28)</f>
        <v>0</v>
      </c>
      <c r="S28" s="41">
        <v>0</v>
      </c>
      <c r="T28" s="42">
        <v>0</v>
      </c>
      <c r="U28" s="42">
        <v>0</v>
      </c>
      <c r="V28" s="75">
        <f>SUM(S28:U28)</f>
        <v>0</v>
      </c>
      <c r="W28" s="41">
        <v>0</v>
      </c>
      <c r="X28" s="42">
        <v>0</v>
      </c>
      <c r="Y28" s="42">
        <v>0</v>
      </c>
      <c r="Z28" s="75">
        <f>SUM(W28:Y28)</f>
        <v>0</v>
      </c>
      <c r="AA28" s="41">
        <v>0</v>
      </c>
      <c r="AB28" s="42">
        <v>0</v>
      </c>
      <c r="AC28" s="42">
        <v>0</v>
      </c>
      <c r="AD28" s="75">
        <f>SUM(AA28:AC28)</f>
        <v>0</v>
      </c>
      <c r="AE28" s="41">
        <v>0</v>
      </c>
      <c r="AF28" s="42">
        <v>0</v>
      </c>
      <c r="AG28" s="42">
        <v>0</v>
      </c>
      <c r="AH28" s="75">
        <f>SUM(AE28:AG28)</f>
        <v>0</v>
      </c>
      <c r="AI28" s="112">
        <v>0</v>
      </c>
      <c r="AJ28" s="42">
        <v>0</v>
      </c>
      <c r="AK28" s="42">
        <v>0</v>
      </c>
      <c r="AL28" s="75">
        <f>SUM(AI28:AK28)</f>
        <v>0</v>
      </c>
      <c r="AM28" s="112">
        <v>0</v>
      </c>
      <c r="AN28" s="42">
        <v>0</v>
      </c>
      <c r="AO28" s="42">
        <v>0</v>
      </c>
      <c r="AP28" s="75">
        <f>SUM(AM28:AO28)</f>
        <v>0</v>
      </c>
      <c r="AQ28" s="41">
        <v>7</v>
      </c>
      <c r="AR28" s="42">
        <v>0</v>
      </c>
      <c r="AS28" s="42">
        <v>0</v>
      </c>
      <c r="AT28" s="75">
        <f>SUM(AQ28:AS28)</f>
        <v>7</v>
      </c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</row>
    <row r="29" spans="1:99" s="12" customFormat="1" x14ac:dyDescent="0.2">
      <c r="A29" s="79" t="s">
        <v>8</v>
      </c>
      <c r="B29" s="104"/>
      <c r="C29" s="107">
        <f t="shared" ref="C29:AT29" si="25">C17+C27+C28</f>
        <v>170322</v>
      </c>
      <c r="D29" s="57">
        <f t="shared" si="25"/>
        <v>25195</v>
      </c>
      <c r="E29" s="57">
        <f t="shared" si="25"/>
        <v>0</v>
      </c>
      <c r="F29" s="101">
        <f t="shared" si="25"/>
        <v>195517</v>
      </c>
      <c r="G29" s="98">
        <f t="shared" si="25"/>
        <v>56117</v>
      </c>
      <c r="H29" s="57">
        <f t="shared" si="25"/>
        <v>4369</v>
      </c>
      <c r="I29" s="57">
        <f t="shared" si="25"/>
        <v>0</v>
      </c>
      <c r="J29" s="101">
        <f t="shared" si="25"/>
        <v>60486</v>
      </c>
      <c r="K29" s="98">
        <f t="shared" si="25"/>
        <v>40000</v>
      </c>
      <c r="L29" s="57">
        <f t="shared" si="25"/>
        <v>3956</v>
      </c>
      <c r="M29" s="57">
        <f t="shared" si="25"/>
        <v>0</v>
      </c>
      <c r="N29" s="101">
        <f t="shared" si="25"/>
        <v>43956</v>
      </c>
      <c r="O29" s="98">
        <f t="shared" si="25"/>
        <v>164706</v>
      </c>
      <c r="P29" s="57">
        <f t="shared" si="25"/>
        <v>24442</v>
      </c>
      <c r="Q29" s="57">
        <f t="shared" si="25"/>
        <v>0</v>
      </c>
      <c r="R29" s="101">
        <f t="shared" si="25"/>
        <v>189148</v>
      </c>
      <c r="S29" s="98">
        <f t="shared" si="25"/>
        <v>84475</v>
      </c>
      <c r="T29" s="57">
        <f t="shared" si="25"/>
        <v>8711</v>
      </c>
      <c r="U29" s="57">
        <f t="shared" si="25"/>
        <v>0</v>
      </c>
      <c r="V29" s="101">
        <f t="shared" si="25"/>
        <v>93186</v>
      </c>
      <c r="W29" s="98">
        <f t="shared" si="25"/>
        <v>52976</v>
      </c>
      <c r="X29" s="57">
        <f t="shared" si="25"/>
        <v>434</v>
      </c>
      <c r="Y29" s="57">
        <f t="shared" si="25"/>
        <v>0</v>
      </c>
      <c r="Z29" s="101">
        <f t="shared" si="25"/>
        <v>53410</v>
      </c>
      <c r="AA29" s="98">
        <f t="shared" si="25"/>
        <v>91180</v>
      </c>
      <c r="AB29" s="57">
        <f t="shared" si="25"/>
        <v>9355</v>
      </c>
      <c r="AC29" s="57">
        <f t="shared" si="25"/>
        <v>0</v>
      </c>
      <c r="AD29" s="101">
        <f t="shared" si="25"/>
        <v>100535</v>
      </c>
      <c r="AE29" s="98">
        <f t="shared" si="25"/>
        <v>28149</v>
      </c>
      <c r="AF29" s="57">
        <f t="shared" si="25"/>
        <v>1814</v>
      </c>
      <c r="AG29" s="57">
        <f t="shared" si="25"/>
        <v>0</v>
      </c>
      <c r="AH29" s="101">
        <f t="shared" si="25"/>
        <v>29963</v>
      </c>
      <c r="AI29" s="98">
        <f t="shared" si="25"/>
        <v>296246</v>
      </c>
      <c r="AJ29" s="57">
        <f t="shared" si="25"/>
        <v>12121</v>
      </c>
      <c r="AK29" s="57">
        <f t="shared" si="25"/>
        <v>0</v>
      </c>
      <c r="AL29" s="101">
        <f t="shared" si="25"/>
        <v>308367</v>
      </c>
      <c r="AM29" s="98">
        <f t="shared" si="25"/>
        <v>117491</v>
      </c>
      <c r="AN29" s="57">
        <f t="shared" si="25"/>
        <v>7103</v>
      </c>
      <c r="AO29" s="57">
        <f t="shared" si="25"/>
        <v>0</v>
      </c>
      <c r="AP29" s="101">
        <f t="shared" si="25"/>
        <v>124594</v>
      </c>
      <c r="AQ29" s="98">
        <f t="shared" si="25"/>
        <v>61042</v>
      </c>
      <c r="AR29" s="57">
        <f t="shared" si="25"/>
        <v>1390</v>
      </c>
      <c r="AS29" s="57">
        <f t="shared" si="25"/>
        <v>0</v>
      </c>
      <c r="AT29" s="101">
        <f t="shared" si="25"/>
        <v>62432</v>
      </c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</row>
    <row r="30" spans="1:99" s="12" customFormat="1" x14ac:dyDescent="0.2">
      <c r="A30" s="77" t="s">
        <v>21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</row>
    <row r="31" spans="1:99" s="11" customFormat="1" x14ac:dyDescent="0.2"/>
    <row r="32" spans="1:99" s="11" customFormat="1" ht="13.5" thickBot="1" x14ac:dyDescent="0.25">
      <c r="A32" s="32" t="s">
        <v>38</v>
      </c>
      <c r="B32" s="32"/>
    </row>
    <row r="33" spans="1:114" s="11" customFormat="1" ht="22.5" customHeight="1" thickBot="1" x14ac:dyDescent="0.25">
      <c r="A33" s="115"/>
      <c r="B33" s="115"/>
      <c r="C33" s="33" t="s">
        <v>39</v>
      </c>
      <c r="D33" s="33"/>
      <c r="E33" s="33"/>
      <c r="F33" s="33"/>
      <c r="G33" s="33" t="s">
        <v>40</v>
      </c>
      <c r="H33" s="33"/>
      <c r="I33" s="33"/>
      <c r="J33" s="33"/>
      <c r="K33" s="33" t="s">
        <v>41</v>
      </c>
      <c r="L33" s="33"/>
      <c r="M33" s="33"/>
      <c r="N33" s="33"/>
      <c r="O33" s="33" t="s">
        <v>42</v>
      </c>
      <c r="P33" s="33"/>
      <c r="Q33" s="33"/>
      <c r="R33" s="33"/>
      <c r="S33" s="33" t="s">
        <v>43</v>
      </c>
      <c r="T33" s="33"/>
      <c r="U33" s="33"/>
      <c r="V33" s="33"/>
      <c r="W33" s="33" t="s">
        <v>44</v>
      </c>
      <c r="X33" s="33"/>
      <c r="Y33" s="33"/>
      <c r="Z33" s="33"/>
      <c r="AA33" s="33" t="s">
        <v>45</v>
      </c>
      <c r="AB33" s="33"/>
      <c r="AC33" s="33"/>
      <c r="AD33" s="33"/>
      <c r="AE33" s="33" t="s">
        <v>46</v>
      </c>
      <c r="AF33" s="33"/>
      <c r="AG33" s="33"/>
      <c r="AH33" s="33"/>
      <c r="AI33" s="33" t="s">
        <v>47</v>
      </c>
      <c r="AJ33" s="33"/>
      <c r="AK33" s="33"/>
      <c r="AL33" s="33"/>
      <c r="AM33" s="33" t="s">
        <v>48</v>
      </c>
      <c r="AN33" s="33"/>
      <c r="AO33" s="33"/>
      <c r="AP33" s="33"/>
      <c r="AQ33" s="33" t="s">
        <v>49</v>
      </c>
      <c r="AR33" s="33"/>
      <c r="AS33" s="33"/>
      <c r="AT33" s="33"/>
      <c r="AU33" s="33" t="s">
        <v>50</v>
      </c>
      <c r="AV33" s="33"/>
      <c r="AW33" s="33"/>
      <c r="AX33" s="33"/>
      <c r="AY33" s="33" t="s">
        <v>51</v>
      </c>
      <c r="AZ33" s="33"/>
      <c r="BA33" s="33"/>
      <c r="BB33" s="33"/>
      <c r="BC33" s="33" t="s">
        <v>52</v>
      </c>
      <c r="BD33" s="33"/>
      <c r="BE33" s="33"/>
      <c r="BF33" s="33"/>
      <c r="BG33" s="33" t="s">
        <v>53</v>
      </c>
      <c r="BH33" s="33"/>
      <c r="BI33" s="33"/>
      <c r="BJ33" s="33"/>
      <c r="BK33" s="33" t="s">
        <v>54</v>
      </c>
      <c r="BL33" s="33"/>
      <c r="BM33" s="33"/>
      <c r="BN33" s="33"/>
      <c r="BO33" s="33" t="s">
        <v>55</v>
      </c>
      <c r="BP33" s="33"/>
      <c r="BQ33" s="33"/>
      <c r="BR33" s="33"/>
      <c r="BS33" s="33" t="s">
        <v>56</v>
      </c>
      <c r="BT33" s="33"/>
      <c r="BU33" s="33"/>
      <c r="BV33" s="33"/>
      <c r="BW33" s="33" t="s">
        <v>57</v>
      </c>
      <c r="BX33" s="33"/>
      <c r="BY33" s="33"/>
      <c r="BZ33" s="33"/>
      <c r="CA33" s="33" t="s">
        <v>58</v>
      </c>
      <c r="CB33" s="33"/>
      <c r="CC33" s="33"/>
      <c r="CD33" s="33"/>
      <c r="CE33" s="33" t="s">
        <v>59</v>
      </c>
      <c r="CF33" s="33"/>
      <c r="CG33" s="33"/>
      <c r="CH33" s="33"/>
      <c r="CI33" s="33" t="s">
        <v>60</v>
      </c>
      <c r="CJ33" s="33"/>
      <c r="CK33" s="33"/>
      <c r="CL33" s="33"/>
      <c r="CM33" s="33" t="s">
        <v>61</v>
      </c>
      <c r="CN33" s="33"/>
      <c r="CO33" s="33"/>
      <c r="CP33" s="33"/>
      <c r="CQ33" s="33" t="s">
        <v>62</v>
      </c>
      <c r="CR33" s="33"/>
      <c r="CS33" s="33"/>
      <c r="CT33" s="33"/>
    </row>
    <row r="34" spans="1:114" s="11" customFormat="1" ht="12.75" customHeight="1" thickBot="1" x14ac:dyDescent="0.25">
      <c r="A34" s="72" t="s">
        <v>1</v>
      </c>
      <c r="B34" s="91" t="s">
        <v>2</v>
      </c>
      <c r="C34" s="96" t="s">
        <v>5</v>
      </c>
      <c r="D34" s="114" t="s">
        <v>36</v>
      </c>
      <c r="E34" s="114" t="s">
        <v>37</v>
      </c>
      <c r="F34" s="108" t="s">
        <v>8</v>
      </c>
      <c r="G34" s="119" t="s">
        <v>5</v>
      </c>
      <c r="H34" s="114" t="s">
        <v>36</v>
      </c>
      <c r="I34" s="114" t="s">
        <v>37</v>
      </c>
      <c r="J34" s="108" t="s">
        <v>8</v>
      </c>
      <c r="K34" s="119" t="s">
        <v>5</v>
      </c>
      <c r="L34" s="114" t="s">
        <v>36</v>
      </c>
      <c r="M34" s="114" t="s">
        <v>37</v>
      </c>
      <c r="N34" s="108" t="s">
        <v>8</v>
      </c>
      <c r="O34" s="119" t="s">
        <v>5</v>
      </c>
      <c r="P34" s="114" t="s">
        <v>36</v>
      </c>
      <c r="Q34" s="114" t="s">
        <v>37</v>
      </c>
      <c r="R34" s="108" t="s">
        <v>8</v>
      </c>
      <c r="S34" s="119" t="s">
        <v>5</v>
      </c>
      <c r="T34" s="114" t="s">
        <v>36</v>
      </c>
      <c r="U34" s="114" t="s">
        <v>37</v>
      </c>
      <c r="V34" s="108" t="s">
        <v>8</v>
      </c>
      <c r="W34" s="119" t="s">
        <v>5</v>
      </c>
      <c r="X34" s="114" t="s">
        <v>36</v>
      </c>
      <c r="Y34" s="114" t="s">
        <v>37</v>
      </c>
      <c r="Z34" s="108" t="s">
        <v>8</v>
      </c>
      <c r="AA34" s="119" t="s">
        <v>5</v>
      </c>
      <c r="AB34" s="114" t="s">
        <v>36</v>
      </c>
      <c r="AC34" s="114" t="s">
        <v>37</v>
      </c>
      <c r="AD34" s="108" t="s">
        <v>8</v>
      </c>
      <c r="AE34" s="119" t="s">
        <v>5</v>
      </c>
      <c r="AF34" s="114" t="s">
        <v>36</v>
      </c>
      <c r="AG34" s="114" t="s">
        <v>37</v>
      </c>
      <c r="AH34" s="108" t="s">
        <v>8</v>
      </c>
      <c r="AI34" s="119" t="s">
        <v>5</v>
      </c>
      <c r="AJ34" s="114" t="s">
        <v>36</v>
      </c>
      <c r="AK34" s="114" t="s">
        <v>37</v>
      </c>
      <c r="AL34" s="108" t="s">
        <v>8</v>
      </c>
      <c r="AM34" s="119" t="s">
        <v>5</v>
      </c>
      <c r="AN34" s="114" t="s">
        <v>36</v>
      </c>
      <c r="AO34" s="114" t="s">
        <v>37</v>
      </c>
      <c r="AP34" s="108" t="s">
        <v>8</v>
      </c>
      <c r="AQ34" s="119" t="s">
        <v>5</v>
      </c>
      <c r="AR34" s="114" t="s">
        <v>36</v>
      </c>
      <c r="AS34" s="114" t="s">
        <v>37</v>
      </c>
      <c r="AT34" s="108" t="s">
        <v>8</v>
      </c>
      <c r="AU34" s="119" t="s">
        <v>5</v>
      </c>
      <c r="AV34" s="114" t="s">
        <v>36</v>
      </c>
      <c r="AW34" s="114" t="s">
        <v>37</v>
      </c>
      <c r="AX34" s="108" t="s">
        <v>8</v>
      </c>
      <c r="AY34" s="119" t="s">
        <v>5</v>
      </c>
      <c r="AZ34" s="114" t="s">
        <v>36</v>
      </c>
      <c r="BA34" s="114" t="s">
        <v>37</v>
      </c>
      <c r="BB34" s="108" t="s">
        <v>8</v>
      </c>
      <c r="BC34" s="119" t="s">
        <v>5</v>
      </c>
      <c r="BD34" s="114" t="s">
        <v>36</v>
      </c>
      <c r="BE34" s="114" t="s">
        <v>37</v>
      </c>
      <c r="BF34" s="108" t="s">
        <v>8</v>
      </c>
      <c r="BG34" s="119" t="s">
        <v>5</v>
      </c>
      <c r="BH34" s="114" t="s">
        <v>36</v>
      </c>
      <c r="BI34" s="114" t="s">
        <v>63</v>
      </c>
      <c r="BJ34" s="108" t="s">
        <v>8</v>
      </c>
      <c r="BK34" s="119" t="s">
        <v>5</v>
      </c>
      <c r="BL34" s="114" t="s">
        <v>36</v>
      </c>
      <c r="BM34" s="114" t="s">
        <v>37</v>
      </c>
      <c r="BN34" s="108" t="s">
        <v>8</v>
      </c>
      <c r="BO34" s="119" t="s">
        <v>5</v>
      </c>
      <c r="BP34" s="114" t="s">
        <v>36</v>
      </c>
      <c r="BQ34" s="114" t="s">
        <v>37</v>
      </c>
      <c r="BR34" s="108" t="s">
        <v>8</v>
      </c>
      <c r="BS34" s="119" t="s">
        <v>5</v>
      </c>
      <c r="BT34" s="114" t="s">
        <v>36</v>
      </c>
      <c r="BU34" s="114" t="s">
        <v>37</v>
      </c>
      <c r="BV34" s="108" t="s">
        <v>8</v>
      </c>
      <c r="BW34" s="119" t="s">
        <v>5</v>
      </c>
      <c r="BX34" s="114" t="s">
        <v>36</v>
      </c>
      <c r="BY34" s="114" t="s">
        <v>37</v>
      </c>
      <c r="BZ34" s="108" t="s">
        <v>8</v>
      </c>
      <c r="CA34" s="119" t="s">
        <v>5</v>
      </c>
      <c r="CB34" s="114" t="s">
        <v>36</v>
      </c>
      <c r="CC34" s="114" t="s">
        <v>37</v>
      </c>
      <c r="CD34" s="108" t="s">
        <v>8</v>
      </c>
      <c r="CE34" s="119" t="s">
        <v>5</v>
      </c>
      <c r="CF34" s="114" t="s">
        <v>36</v>
      </c>
      <c r="CG34" s="114" t="s">
        <v>37</v>
      </c>
      <c r="CH34" s="108" t="s">
        <v>8</v>
      </c>
      <c r="CI34" s="119" t="s">
        <v>5</v>
      </c>
      <c r="CJ34" s="114" t="s">
        <v>36</v>
      </c>
      <c r="CK34" s="114" t="s">
        <v>37</v>
      </c>
      <c r="CL34" s="108" t="s">
        <v>8</v>
      </c>
      <c r="CM34" s="119" t="s">
        <v>5</v>
      </c>
      <c r="CN34" s="114" t="s">
        <v>36</v>
      </c>
      <c r="CO34" s="114" t="s">
        <v>37</v>
      </c>
      <c r="CP34" s="108" t="s">
        <v>8</v>
      </c>
      <c r="CQ34" s="119" t="s">
        <v>5</v>
      </c>
      <c r="CR34" s="114" t="s">
        <v>36</v>
      </c>
      <c r="CS34" s="114" t="s">
        <v>37</v>
      </c>
      <c r="CT34" s="108" t="s">
        <v>8</v>
      </c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</row>
    <row r="35" spans="1:114" s="11" customFormat="1" x14ac:dyDescent="0.2">
      <c r="A35" s="73"/>
      <c r="B35" s="92"/>
      <c r="C35" s="97"/>
      <c r="D35" s="73"/>
      <c r="E35" s="73"/>
      <c r="F35" s="82"/>
      <c r="G35" s="80"/>
      <c r="H35" s="73"/>
      <c r="I35" s="73"/>
      <c r="J35" s="82"/>
      <c r="K35" s="80"/>
      <c r="L35" s="73"/>
      <c r="M35" s="73"/>
      <c r="N35" s="82"/>
      <c r="O35" s="80"/>
      <c r="P35" s="73"/>
      <c r="Q35" s="73"/>
      <c r="R35" s="82"/>
      <c r="S35" s="80"/>
      <c r="T35" s="73"/>
      <c r="U35" s="73"/>
      <c r="V35" s="82"/>
      <c r="W35" s="80"/>
      <c r="X35" s="73"/>
      <c r="Y35" s="73"/>
      <c r="Z35" s="82"/>
      <c r="AA35" s="80"/>
      <c r="AB35" s="73"/>
      <c r="AC35" s="73"/>
      <c r="AD35" s="82"/>
      <c r="AE35" s="80"/>
      <c r="AF35" s="73"/>
      <c r="AG35" s="73"/>
      <c r="AH35" s="82"/>
      <c r="AI35" s="80"/>
      <c r="AJ35" s="73"/>
      <c r="AK35" s="73"/>
      <c r="AL35" s="82"/>
      <c r="AM35" s="80"/>
      <c r="AN35" s="73"/>
      <c r="AO35" s="73"/>
      <c r="AP35" s="82"/>
      <c r="AQ35" s="80"/>
      <c r="AR35" s="73"/>
      <c r="AS35" s="73"/>
      <c r="AT35" s="82"/>
      <c r="AU35" s="80"/>
      <c r="AV35" s="73"/>
      <c r="AW35" s="73"/>
      <c r="AX35" s="82"/>
      <c r="AY35" s="80"/>
      <c r="AZ35" s="73"/>
      <c r="BA35" s="73"/>
      <c r="BB35" s="82"/>
      <c r="BC35" s="80"/>
      <c r="BD35" s="73"/>
      <c r="BE35" s="73"/>
      <c r="BF35" s="82"/>
      <c r="BG35" s="80"/>
      <c r="BH35" s="73"/>
      <c r="BI35" s="73"/>
      <c r="BJ35" s="82"/>
      <c r="BK35" s="80"/>
      <c r="BL35" s="73"/>
      <c r="BM35" s="73"/>
      <c r="BN35" s="82"/>
      <c r="BO35" s="80"/>
      <c r="BP35" s="73"/>
      <c r="BQ35" s="73"/>
      <c r="BR35" s="82"/>
      <c r="BS35" s="80"/>
      <c r="BT35" s="73"/>
      <c r="BU35" s="73"/>
      <c r="BV35" s="82"/>
      <c r="BW35" s="80"/>
      <c r="BX35" s="73"/>
      <c r="BY35" s="73"/>
      <c r="BZ35" s="82"/>
      <c r="CA35" s="80"/>
      <c r="CB35" s="73"/>
      <c r="CC35" s="73"/>
      <c r="CD35" s="82"/>
      <c r="CE35" s="80"/>
      <c r="CF35" s="73"/>
      <c r="CG35" s="73"/>
      <c r="CH35" s="82"/>
      <c r="CI35" s="80"/>
      <c r="CJ35" s="73"/>
      <c r="CK35" s="73"/>
      <c r="CL35" s="82"/>
      <c r="CM35" s="80"/>
      <c r="CN35" s="73"/>
      <c r="CO35" s="73"/>
      <c r="CP35" s="82"/>
      <c r="CQ35" s="80"/>
      <c r="CR35" s="73"/>
      <c r="CS35" s="73"/>
      <c r="CT35" s="82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</row>
    <row r="36" spans="1:114" s="11" customFormat="1" ht="12.75" customHeight="1" x14ac:dyDescent="0.2">
      <c r="A36" s="116" t="s">
        <v>9</v>
      </c>
      <c r="B36" s="117" t="s">
        <v>10</v>
      </c>
      <c r="C36" s="13">
        <v>102</v>
      </c>
      <c r="D36" s="4">
        <v>22</v>
      </c>
      <c r="E36" s="4">
        <v>0</v>
      </c>
      <c r="F36" s="113">
        <f t="shared" ref="F36:F44" si="26">SUM(C36:E36)</f>
        <v>124</v>
      </c>
      <c r="G36" s="3">
        <v>143</v>
      </c>
      <c r="H36" s="4">
        <v>10</v>
      </c>
      <c r="I36" s="4">
        <v>0</v>
      </c>
      <c r="J36" s="14">
        <f t="shared" ref="J36:J44" si="27">SUM(G36:I36)</f>
        <v>153</v>
      </c>
      <c r="K36" s="3">
        <v>145</v>
      </c>
      <c r="L36" s="4">
        <v>13</v>
      </c>
      <c r="M36" s="4">
        <v>0</v>
      </c>
      <c r="N36" s="14">
        <f t="shared" ref="N36:N44" si="28">SUM(K36:M36)</f>
        <v>158</v>
      </c>
      <c r="O36" s="3">
        <v>224</v>
      </c>
      <c r="P36" s="4">
        <v>11</v>
      </c>
      <c r="Q36" s="4">
        <v>0</v>
      </c>
      <c r="R36" s="14">
        <f t="shared" ref="R36:R44" si="29">SUM(O36:Q36)</f>
        <v>235</v>
      </c>
      <c r="S36" s="3">
        <v>223</v>
      </c>
      <c r="T36" s="4">
        <v>11</v>
      </c>
      <c r="U36" s="4">
        <v>0</v>
      </c>
      <c r="V36" s="14">
        <f t="shared" ref="V36:V44" si="30">SUM(S36:U36)</f>
        <v>234</v>
      </c>
      <c r="W36" s="3">
        <v>207</v>
      </c>
      <c r="X36" s="4">
        <v>7</v>
      </c>
      <c r="Y36" s="4">
        <v>0</v>
      </c>
      <c r="Z36" s="14">
        <f t="shared" ref="Z36:Z44" si="31">SUM(W36:Y36)</f>
        <v>214</v>
      </c>
      <c r="AA36" s="3">
        <v>85</v>
      </c>
      <c r="AB36" s="4">
        <v>5</v>
      </c>
      <c r="AC36" s="4">
        <v>0</v>
      </c>
      <c r="AD36" s="14">
        <f t="shared" ref="AD36:AD44" si="32">SUM(AA36:AC36)</f>
        <v>90</v>
      </c>
      <c r="AE36" s="3">
        <v>169</v>
      </c>
      <c r="AF36" s="4">
        <v>8</v>
      </c>
      <c r="AG36" s="4">
        <v>0</v>
      </c>
      <c r="AH36" s="14">
        <f t="shared" ref="AH36:AH44" si="33">SUM(AE36:AG36)</f>
        <v>177</v>
      </c>
      <c r="AI36" s="3">
        <v>63</v>
      </c>
      <c r="AJ36" s="4">
        <v>1</v>
      </c>
      <c r="AK36" s="4">
        <v>0</v>
      </c>
      <c r="AL36" s="14">
        <f t="shared" ref="AL36:AL44" si="34">SUM(AI36:AK36)</f>
        <v>64</v>
      </c>
      <c r="AM36" s="3">
        <v>120</v>
      </c>
      <c r="AN36" s="4">
        <v>4</v>
      </c>
      <c r="AO36" s="4">
        <v>0</v>
      </c>
      <c r="AP36" s="14">
        <f t="shared" ref="AP36:AP44" si="35">SUM(AM36:AO36)</f>
        <v>124</v>
      </c>
      <c r="AQ36" s="3">
        <v>110</v>
      </c>
      <c r="AR36" s="4">
        <v>3</v>
      </c>
      <c r="AS36" s="4">
        <v>0</v>
      </c>
      <c r="AT36" s="14">
        <f t="shared" ref="AT36:AT44" si="36">SUM(AQ36:AS36)</f>
        <v>113</v>
      </c>
      <c r="AU36" s="3">
        <v>310</v>
      </c>
      <c r="AV36" s="4">
        <v>21</v>
      </c>
      <c r="AW36" s="4">
        <v>0</v>
      </c>
      <c r="AX36" s="14">
        <f t="shared" ref="AX36:AX44" si="37">SUM(AU36:AW36)</f>
        <v>331</v>
      </c>
      <c r="AY36" s="3">
        <v>238</v>
      </c>
      <c r="AZ36" s="4">
        <v>14</v>
      </c>
      <c r="BA36" s="4">
        <v>0</v>
      </c>
      <c r="BB36" s="14">
        <f t="shared" ref="BB36:BB44" si="38">SUM(AY36:BA36)</f>
        <v>252</v>
      </c>
      <c r="BC36" s="3">
        <v>287</v>
      </c>
      <c r="BD36" s="4">
        <v>17</v>
      </c>
      <c r="BE36" s="4">
        <v>0</v>
      </c>
      <c r="BF36" s="14">
        <f t="shared" ref="BF36:BF44" si="39">SUM(BC36:BE36)</f>
        <v>304</v>
      </c>
      <c r="BG36" s="3">
        <v>41</v>
      </c>
      <c r="BH36" s="4">
        <v>0</v>
      </c>
      <c r="BI36" s="4">
        <v>0</v>
      </c>
      <c r="BJ36" s="14">
        <f t="shared" ref="BJ36:BJ44" si="40">SUM(BG36:BI36)</f>
        <v>41</v>
      </c>
      <c r="BK36" s="3">
        <v>40</v>
      </c>
      <c r="BL36" s="4">
        <v>0</v>
      </c>
      <c r="BM36" s="4">
        <v>0</v>
      </c>
      <c r="BN36" s="14">
        <f t="shared" ref="BN36:BN44" si="41">SUM(BK36:BM36)</f>
        <v>40</v>
      </c>
      <c r="BO36" s="3">
        <v>185</v>
      </c>
      <c r="BP36" s="4">
        <v>8</v>
      </c>
      <c r="BQ36" s="4">
        <v>0</v>
      </c>
      <c r="BR36" s="14">
        <f t="shared" ref="BR36:BR44" si="42">SUM(BO36:BQ36)</f>
        <v>193</v>
      </c>
      <c r="BS36" s="3">
        <v>116</v>
      </c>
      <c r="BT36" s="4">
        <v>12</v>
      </c>
      <c r="BU36" s="4">
        <v>0</v>
      </c>
      <c r="BV36" s="14">
        <f t="shared" ref="BV36:BV44" si="43">SUM(BS36:BU36)</f>
        <v>128</v>
      </c>
      <c r="BW36" s="3">
        <v>184</v>
      </c>
      <c r="BX36" s="4">
        <v>13</v>
      </c>
      <c r="BY36" s="4">
        <v>0</v>
      </c>
      <c r="BZ36" s="14">
        <f t="shared" ref="BZ36:BZ44" si="44">SUM(BW36:BY36)</f>
        <v>197</v>
      </c>
      <c r="CA36" s="3">
        <v>342</v>
      </c>
      <c r="CB36" s="4">
        <v>14</v>
      </c>
      <c r="CC36" s="4">
        <v>0</v>
      </c>
      <c r="CD36" s="14">
        <f t="shared" ref="CD36:CD44" si="45">SUM(CA36:CC36)</f>
        <v>356</v>
      </c>
      <c r="CE36" s="3">
        <v>242</v>
      </c>
      <c r="CF36" s="4">
        <v>14</v>
      </c>
      <c r="CG36" s="4">
        <v>0</v>
      </c>
      <c r="CH36" s="14">
        <f t="shared" ref="CH36:CH44" si="46">SUM(CE36:CG36)</f>
        <v>256</v>
      </c>
      <c r="CI36" s="3">
        <v>168</v>
      </c>
      <c r="CJ36" s="4">
        <v>4</v>
      </c>
      <c r="CK36" s="4">
        <v>0</v>
      </c>
      <c r="CL36" s="14">
        <f t="shared" ref="CL36:CL44" si="47">SUM(CI36:CK36)</f>
        <v>172</v>
      </c>
      <c r="CM36" s="3">
        <v>133</v>
      </c>
      <c r="CN36" s="4">
        <v>5</v>
      </c>
      <c r="CO36" s="4">
        <v>0</v>
      </c>
      <c r="CP36" s="14">
        <f t="shared" ref="CP36:CP44" si="48">SUM(CM36:CO36)</f>
        <v>138</v>
      </c>
      <c r="CQ36" s="3">
        <v>71</v>
      </c>
      <c r="CR36" s="4">
        <v>1</v>
      </c>
      <c r="CS36" s="4">
        <v>0</v>
      </c>
      <c r="CT36" s="14">
        <f t="shared" ref="CT36:CT44" si="49">SUM(CQ36:CS36)</f>
        <v>72</v>
      </c>
      <c r="CU36" s="21"/>
      <c r="CV36" s="21"/>
      <c r="CW36" s="21"/>
      <c r="CX36" s="22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</row>
    <row r="37" spans="1:114" s="11" customFormat="1" x14ac:dyDescent="0.2">
      <c r="A37" s="116"/>
      <c r="B37" s="117" t="s">
        <v>11</v>
      </c>
      <c r="C37" s="13">
        <v>561</v>
      </c>
      <c r="D37" s="4">
        <v>60</v>
      </c>
      <c r="E37" s="4">
        <v>0</v>
      </c>
      <c r="F37" s="14">
        <f t="shared" si="26"/>
        <v>621</v>
      </c>
      <c r="G37" s="3">
        <v>715</v>
      </c>
      <c r="H37" s="4">
        <v>19</v>
      </c>
      <c r="I37" s="4">
        <v>0</v>
      </c>
      <c r="J37" s="14">
        <f t="shared" si="27"/>
        <v>734</v>
      </c>
      <c r="K37" s="3">
        <v>828</v>
      </c>
      <c r="L37" s="4">
        <v>45</v>
      </c>
      <c r="M37" s="4">
        <v>0</v>
      </c>
      <c r="N37" s="14">
        <f t="shared" si="28"/>
        <v>873</v>
      </c>
      <c r="O37" s="3">
        <v>1059</v>
      </c>
      <c r="P37" s="4">
        <v>39</v>
      </c>
      <c r="Q37" s="4">
        <v>0</v>
      </c>
      <c r="R37" s="14">
        <f t="shared" si="29"/>
        <v>1098</v>
      </c>
      <c r="S37" s="3">
        <v>1071</v>
      </c>
      <c r="T37" s="4">
        <v>10</v>
      </c>
      <c r="U37" s="4">
        <v>0</v>
      </c>
      <c r="V37" s="14">
        <f t="shared" si="30"/>
        <v>1081</v>
      </c>
      <c r="W37" s="3">
        <v>1006</v>
      </c>
      <c r="X37" s="4">
        <v>16</v>
      </c>
      <c r="Y37" s="4">
        <v>0</v>
      </c>
      <c r="Z37" s="14">
        <f t="shared" si="31"/>
        <v>1022</v>
      </c>
      <c r="AA37" s="3">
        <v>483</v>
      </c>
      <c r="AB37" s="4">
        <v>10</v>
      </c>
      <c r="AC37" s="4">
        <v>0</v>
      </c>
      <c r="AD37" s="14">
        <f t="shared" si="32"/>
        <v>493</v>
      </c>
      <c r="AE37" s="3">
        <v>808</v>
      </c>
      <c r="AF37" s="4">
        <v>30</v>
      </c>
      <c r="AG37" s="4">
        <v>0</v>
      </c>
      <c r="AH37" s="14">
        <f t="shared" si="33"/>
        <v>838</v>
      </c>
      <c r="AI37" s="3">
        <v>248</v>
      </c>
      <c r="AJ37" s="4">
        <v>6</v>
      </c>
      <c r="AK37" s="4">
        <v>0</v>
      </c>
      <c r="AL37" s="14">
        <f t="shared" si="34"/>
        <v>254</v>
      </c>
      <c r="AM37" s="3">
        <v>597</v>
      </c>
      <c r="AN37" s="4">
        <v>10</v>
      </c>
      <c r="AO37" s="4">
        <v>0</v>
      </c>
      <c r="AP37" s="14">
        <f t="shared" si="35"/>
        <v>607</v>
      </c>
      <c r="AQ37" s="3">
        <v>586</v>
      </c>
      <c r="AR37" s="4">
        <v>16</v>
      </c>
      <c r="AS37" s="4">
        <v>0</v>
      </c>
      <c r="AT37" s="14">
        <f t="shared" si="36"/>
        <v>602</v>
      </c>
      <c r="AU37" s="3">
        <v>1646</v>
      </c>
      <c r="AV37" s="4">
        <v>86</v>
      </c>
      <c r="AW37" s="4">
        <v>0</v>
      </c>
      <c r="AX37" s="14">
        <f t="shared" si="37"/>
        <v>1732</v>
      </c>
      <c r="AY37" s="3">
        <v>1119</v>
      </c>
      <c r="AZ37" s="4">
        <v>37</v>
      </c>
      <c r="BA37" s="4">
        <v>0</v>
      </c>
      <c r="BB37" s="14">
        <f t="shared" si="38"/>
        <v>1156</v>
      </c>
      <c r="BC37" s="3">
        <v>1502</v>
      </c>
      <c r="BD37" s="4">
        <v>54</v>
      </c>
      <c r="BE37" s="4">
        <v>0</v>
      </c>
      <c r="BF37" s="14">
        <f t="shared" si="39"/>
        <v>1556</v>
      </c>
      <c r="BG37" s="3">
        <v>248</v>
      </c>
      <c r="BH37" s="4">
        <v>29</v>
      </c>
      <c r="BI37" s="4">
        <v>0</v>
      </c>
      <c r="BJ37" s="14">
        <f t="shared" si="40"/>
        <v>277</v>
      </c>
      <c r="BK37" s="3">
        <v>170</v>
      </c>
      <c r="BL37" s="4">
        <v>1</v>
      </c>
      <c r="BM37" s="4">
        <v>0</v>
      </c>
      <c r="BN37" s="14">
        <f t="shared" si="41"/>
        <v>171</v>
      </c>
      <c r="BO37" s="3">
        <v>945</v>
      </c>
      <c r="BP37" s="4">
        <v>44</v>
      </c>
      <c r="BQ37" s="4">
        <v>0</v>
      </c>
      <c r="BR37" s="14">
        <f t="shared" si="42"/>
        <v>989</v>
      </c>
      <c r="BS37" s="3">
        <v>621</v>
      </c>
      <c r="BT37" s="4">
        <v>44</v>
      </c>
      <c r="BU37" s="4">
        <v>0</v>
      </c>
      <c r="BV37" s="14">
        <f t="shared" si="43"/>
        <v>665</v>
      </c>
      <c r="BW37" s="3">
        <v>966</v>
      </c>
      <c r="BX37" s="4">
        <v>51</v>
      </c>
      <c r="BY37" s="4">
        <v>0</v>
      </c>
      <c r="BZ37" s="14">
        <f t="shared" si="44"/>
        <v>1017</v>
      </c>
      <c r="CA37" s="3">
        <v>1586</v>
      </c>
      <c r="CB37" s="4">
        <v>44</v>
      </c>
      <c r="CC37" s="4">
        <v>0</v>
      </c>
      <c r="CD37" s="14">
        <f t="shared" si="45"/>
        <v>1630</v>
      </c>
      <c r="CE37" s="3">
        <v>1094</v>
      </c>
      <c r="CF37" s="4">
        <v>36</v>
      </c>
      <c r="CG37" s="4">
        <v>0</v>
      </c>
      <c r="CH37" s="14">
        <f t="shared" si="46"/>
        <v>1130</v>
      </c>
      <c r="CI37" s="3">
        <v>1003</v>
      </c>
      <c r="CJ37" s="4">
        <v>23</v>
      </c>
      <c r="CK37" s="4">
        <v>0</v>
      </c>
      <c r="CL37" s="14">
        <f t="shared" si="47"/>
        <v>1026</v>
      </c>
      <c r="CM37" s="3">
        <v>674</v>
      </c>
      <c r="CN37" s="4">
        <v>9</v>
      </c>
      <c r="CO37" s="4">
        <v>0</v>
      </c>
      <c r="CP37" s="14">
        <f t="shared" si="48"/>
        <v>683</v>
      </c>
      <c r="CQ37" s="3">
        <v>390</v>
      </c>
      <c r="CR37" s="4">
        <v>23</v>
      </c>
      <c r="CS37" s="4">
        <v>0</v>
      </c>
      <c r="CT37" s="14">
        <f t="shared" si="49"/>
        <v>413</v>
      </c>
      <c r="CU37" s="21"/>
      <c r="CV37" s="21"/>
      <c r="CW37" s="21"/>
      <c r="CX37" s="22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</row>
    <row r="38" spans="1:114" s="11" customFormat="1" x14ac:dyDescent="0.2">
      <c r="A38" s="116"/>
      <c r="B38" s="117" t="s">
        <v>12</v>
      </c>
      <c r="C38" s="13">
        <v>1701</v>
      </c>
      <c r="D38" s="4">
        <v>103</v>
      </c>
      <c r="E38" s="4">
        <v>0</v>
      </c>
      <c r="F38" s="14">
        <f t="shared" si="26"/>
        <v>1804</v>
      </c>
      <c r="G38" s="3">
        <v>2227</v>
      </c>
      <c r="H38" s="4">
        <v>59</v>
      </c>
      <c r="I38" s="4">
        <v>0</v>
      </c>
      <c r="J38" s="14">
        <f t="shared" si="27"/>
        <v>2286</v>
      </c>
      <c r="K38" s="3">
        <v>3121</v>
      </c>
      <c r="L38" s="4">
        <v>86</v>
      </c>
      <c r="M38" s="4">
        <v>0</v>
      </c>
      <c r="N38" s="14">
        <f t="shared" si="28"/>
        <v>3207</v>
      </c>
      <c r="O38" s="3">
        <v>3130</v>
      </c>
      <c r="P38" s="4">
        <v>84</v>
      </c>
      <c r="Q38" s="4">
        <v>0</v>
      </c>
      <c r="R38" s="14">
        <f t="shared" si="29"/>
        <v>3214</v>
      </c>
      <c r="S38" s="3">
        <v>3504</v>
      </c>
      <c r="T38" s="4">
        <v>17</v>
      </c>
      <c r="U38" s="4">
        <v>0</v>
      </c>
      <c r="V38" s="14">
        <f t="shared" si="30"/>
        <v>3521</v>
      </c>
      <c r="W38" s="3">
        <v>2972</v>
      </c>
      <c r="X38" s="4">
        <v>38</v>
      </c>
      <c r="Y38" s="4">
        <v>0</v>
      </c>
      <c r="Z38" s="14">
        <f t="shared" si="31"/>
        <v>3010</v>
      </c>
      <c r="AA38" s="3">
        <v>1366</v>
      </c>
      <c r="AB38" s="4">
        <v>16</v>
      </c>
      <c r="AC38" s="4">
        <v>0</v>
      </c>
      <c r="AD38" s="14">
        <f t="shared" si="32"/>
        <v>1382</v>
      </c>
      <c r="AE38" s="3">
        <v>2339</v>
      </c>
      <c r="AF38" s="4">
        <v>66</v>
      </c>
      <c r="AG38" s="4">
        <v>0</v>
      </c>
      <c r="AH38" s="14">
        <f t="shared" si="33"/>
        <v>2405</v>
      </c>
      <c r="AI38" s="3">
        <v>839</v>
      </c>
      <c r="AJ38" s="4">
        <v>11</v>
      </c>
      <c r="AK38" s="4">
        <v>0</v>
      </c>
      <c r="AL38" s="14">
        <f t="shared" si="34"/>
        <v>850</v>
      </c>
      <c r="AM38" s="3">
        <v>2010</v>
      </c>
      <c r="AN38" s="4">
        <v>25</v>
      </c>
      <c r="AO38" s="4">
        <v>0</v>
      </c>
      <c r="AP38" s="14">
        <f t="shared" si="35"/>
        <v>2035</v>
      </c>
      <c r="AQ38" s="3">
        <v>1745</v>
      </c>
      <c r="AR38" s="4">
        <v>71</v>
      </c>
      <c r="AS38" s="4">
        <v>0</v>
      </c>
      <c r="AT38" s="14">
        <f t="shared" si="36"/>
        <v>1816</v>
      </c>
      <c r="AU38" s="3">
        <v>5253</v>
      </c>
      <c r="AV38" s="4">
        <v>167</v>
      </c>
      <c r="AW38" s="4">
        <v>0</v>
      </c>
      <c r="AX38" s="14">
        <f t="shared" si="37"/>
        <v>5420</v>
      </c>
      <c r="AY38" s="3">
        <v>3464</v>
      </c>
      <c r="AZ38" s="4">
        <v>74</v>
      </c>
      <c r="BA38" s="4">
        <v>0</v>
      </c>
      <c r="BB38" s="14">
        <f t="shared" si="38"/>
        <v>3538</v>
      </c>
      <c r="BC38" s="3">
        <v>4536</v>
      </c>
      <c r="BD38" s="4">
        <v>105</v>
      </c>
      <c r="BE38" s="4">
        <v>0</v>
      </c>
      <c r="BF38" s="14">
        <f t="shared" si="39"/>
        <v>4641</v>
      </c>
      <c r="BG38" s="3">
        <v>872</v>
      </c>
      <c r="BH38" s="4">
        <v>54</v>
      </c>
      <c r="BI38" s="4">
        <v>0</v>
      </c>
      <c r="BJ38" s="14">
        <f t="shared" si="40"/>
        <v>926</v>
      </c>
      <c r="BK38" s="3">
        <v>575</v>
      </c>
      <c r="BL38" s="4">
        <v>1</v>
      </c>
      <c r="BM38" s="4">
        <v>0</v>
      </c>
      <c r="BN38" s="14">
        <f t="shared" si="41"/>
        <v>576</v>
      </c>
      <c r="BO38" s="3">
        <v>2643</v>
      </c>
      <c r="BP38" s="4">
        <v>39</v>
      </c>
      <c r="BQ38" s="4">
        <v>0</v>
      </c>
      <c r="BR38" s="14">
        <f t="shared" si="42"/>
        <v>2682</v>
      </c>
      <c r="BS38" s="3">
        <v>1868</v>
      </c>
      <c r="BT38" s="4">
        <v>62</v>
      </c>
      <c r="BU38" s="4">
        <v>0</v>
      </c>
      <c r="BV38" s="14">
        <f t="shared" si="43"/>
        <v>1930</v>
      </c>
      <c r="BW38" s="3">
        <v>2862</v>
      </c>
      <c r="BX38" s="4">
        <v>124</v>
      </c>
      <c r="BY38" s="4">
        <v>0</v>
      </c>
      <c r="BZ38" s="14">
        <f t="shared" si="44"/>
        <v>2986</v>
      </c>
      <c r="CA38" s="3">
        <v>4672</v>
      </c>
      <c r="CB38" s="4">
        <v>88</v>
      </c>
      <c r="CC38" s="4">
        <v>0</v>
      </c>
      <c r="CD38" s="14">
        <f t="shared" si="45"/>
        <v>4760</v>
      </c>
      <c r="CE38" s="3">
        <v>3424</v>
      </c>
      <c r="CF38" s="4">
        <v>67</v>
      </c>
      <c r="CG38" s="4">
        <v>0</v>
      </c>
      <c r="CH38" s="14">
        <f t="shared" si="46"/>
        <v>3491</v>
      </c>
      <c r="CI38" s="3">
        <v>3212</v>
      </c>
      <c r="CJ38" s="4">
        <v>32</v>
      </c>
      <c r="CK38" s="4">
        <v>0</v>
      </c>
      <c r="CL38" s="14">
        <f t="shared" si="47"/>
        <v>3244</v>
      </c>
      <c r="CM38" s="3">
        <v>2317</v>
      </c>
      <c r="CN38" s="4">
        <v>19</v>
      </c>
      <c r="CO38" s="4">
        <v>0</v>
      </c>
      <c r="CP38" s="14">
        <f t="shared" si="48"/>
        <v>2336</v>
      </c>
      <c r="CQ38" s="3">
        <v>1271</v>
      </c>
      <c r="CR38" s="4">
        <v>41</v>
      </c>
      <c r="CS38" s="4">
        <v>0</v>
      </c>
      <c r="CT38" s="14">
        <f t="shared" si="49"/>
        <v>1312</v>
      </c>
      <c r="CU38" s="21"/>
      <c r="CV38" s="21"/>
      <c r="CW38" s="21"/>
      <c r="CX38" s="22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</row>
    <row r="39" spans="1:114" s="11" customFormat="1" x14ac:dyDescent="0.2">
      <c r="A39" s="116"/>
      <c r="B39" s="117" t="s">
        <v>13</v>
      </c>
      <c r="C39" s="13">
        <v>615</v>
      </c>
      <c r="D39" s="4">
        <v>101</v>
      </c>
      <c r="E39" s="4">
        <v>0</v>
      </c>
      <c r="F39" s="14">
        <f t="shared" si="26"/>
        <v>716</v>
      </c>
      <c r="G39" s="3">
        <v>949</v>
      </c>
      <c r="H39" s="4">
        <v>114</v>
      </c>
      <c r="I39" s="4">
        <v>0</v>
      </c>
      <c r="J39" s="14">
        <f t="shared" si="27"/>
        <v>1063</v>
      </c>
      <c r="K39" s="3">
        <v>1182</v>
      </c>
      <c r="L39" s="4">
        <v>151</v>
      </c>
      <c r="M39" s="4">
        <v>0</v>
      </c>
      <c r="N39" s="14">
        <f t="shared" si="28"/>
        <v>1333</v>
      </c>
      <c r="O39" s="3">
        <v>1167</v>
      </c>
      <c r="P39" s="4">
        <v>398</v>
      </c>
      <c r="Q39" s="4">
        <v>0</v>
      </c>
      <c r="R39" s="14">
        <f t="shared" si="29"/>
        <v>1565</v>
      </c>
      <c r="S39" s="3">
        <v>1314</v>
      </c>
      <c r="T39" s="4">
        <v>59</v>
      </c>
      <c r="U39" s="4">
        <v>0</v>
      </c>
      <c r="V39" s="14">
        <f t="shared" si="30"/>
        <v>1373</v>
      </c>
      <c r="W39" s="3">
        <v>1251</v>
      </c>
      <c r="X39" s="4">
        <v>92</v>
      </c>
      <c r="Y39" s="4">
        <v>0</v>
      </c>
      <c r="Z39" s="14">
        <f t="shared" si="31"/>
        <v>1343</v>
      </c>
      <c r="AA39" s="3">
        <v>596</v>
      </c>
      <c r="AB39" s="4">
        <v>21</v>
      </c>
      <c r="AC39" s="4">
        <v>0</v>
      </c>
      <c r="AD39" s="14">
        <f t="shared" si="32"/>
        <v>617</v>
      </c>
      <c r="AE39" s="3">
        <v>874</v>
      </c>
      <c r="AF39" s="4">
        <v>143</v>
      </c>
      <c r="AG39" s="4">
        <v>0</v>
      </c>
      <c r="AH39" s="14">
        <f t="shared" si="33"/>
        <v>1017</v>
      </c>
      <c r="AI39" s="3">
        <v>319</v>
      </c>
      <c r="AJ39" s="4">
        <v>64</v>
      </c>
      <c r="AK39" s="4">
        <v>0</v>
      </c>
      <c r="AL39" s="14">
        <f t="shared" si="34"/>
        <v>383</v>
      </c>
      <c r="AM39" s="3">
        <v>930</v>
      </c>
      <c r="AN39" s="4">
        <v>13</v>
      </c>
      <c r="AO39" s="4">
        <v>0</v>
      </c>
      <c r="AP39" s="14">
        <f t="shared" si="35"/>
        <v>943</v>
      </c>
      <c r="AQ39" s="3">
        <v>805</v>
      </c>
      <c r="AR39" s="4">
        <v>89</v>
      </c>
      <c r="AS39" s="4">
        <v>0</v>
      </c>
      <c r="AT39" s="14">
        <f t="shared" si="36"/>
        <v>894</v>
      </c>
      <c r="AU39" s="3">
        <v>2010</v>
      </c>
      <c r="AV39" s="4">
        <v>476</v>
      </c>
      <c r="AW39" s="4">
        <v>0</v>
      </c>
      <c r="AX39" s="14">
        <f t="shared" si="37"/>
        <v>2486</v>
      </c>
      <c r="AY39" s="3">
        <v>1409</v>
      </c>
      <c r="AZ39" s="4">
        <v>171</v>
      </c>
      <c r="BA39" s="4">
        <v>0</v>
      </c>
      <c r="BB39" s="14">
        <f t="shared" si="38"/>
        <v>1580</v>
      </c>
      <c r="BC39" s="3">
        <v>1721</v>
      </c>
      <c r="BD39" s="4">
        <v>296</v>
      </c>
      <c r="BE39" s="4">
        <v>0</v>
      </c>
      <c r="BF39" s="14">
        <f t="shared" si="39"/>
        <v>2017</v>
      </c>
      <c r="BG39" s="3">
        <v>226</v>
      </c>
      <c r="BH39" s="4">
        <v>101</v>
      </c>
      <c r="BI39" s="4">
        <v>0</v>
      </c>
      <c r="BJ39" s="14">
        <f t="shared" si="40"/>
        <v>327</v>
      </c>
      <c r="BK39" s="3">
        <v>219</v>
      </c>
      <c r="BL39" s="4">
        <v>19</v>
      </c>
      <c r="BM39" s="4">
        <v>0</v>
      </c>
      <c r="BN39" s="14">
        <f t="shared" si="41"/>
        <v>238</v>
      </c>
      <c r="BO39" s="3">
        <v>913</v>
      </c>
      <c r="BP39" s="4">
        <v>118</v>
      </c>
      <c r="BQ39" s="4">
        <v>0</v>
      </c>
      <c r="BR39" s="14">
        <f t="shared" si="42"/>
        <v>1031</v>
      </c>
      <c r="BS39" s="3">
        <v>680</v>
      </c>
      <c r="BT39" s="4">
        <v>34</v>
      </c>
      <c r="BU39" s="4">
        <v>0</v>
      </c>
      <c r="BV39" s="14">
        <f t="shared" si="43"/>
        <v>714</v>
      </c>
      <c r="BW39" s="3">
        <v>1081</v>
      </c>
      <c r="BX39" s="4">
        <v>226</v>
      </c>
      <c r="BY39" s="4">
        <v>0</v>
      </c>
      <c r="BZ39" s="14">
        <f t="shared" si="44"/>
        <v>1307</v>
      </c>
      <c r="CA39" s="3">
        <v>1665</v>
      </c>
      <c r="CB39" s="4">
        <v>98</v>
      </c>
      <c r="CC39" s="4">
        <v>0</v>
      </c>
      <c r="CD39" s="14">
        <f t="shared" si="45"/>
        <v>1763</v>
      </c>
      <c r="CE39" s="3">
        <v>1281</v>
      </c>
      <c r="CF39" s="4">
        <v>230</v>
      </c>
      <c r="CG39" s="4">
        <v>0</v>
      </c>
      <c r="CH39" s="14">
        <f t="shared" si="46"/>
        <v>1511</v>
      </c>
      <c r="CI39" s="3">
        <v>1243</v>
      </c>
      <c r="CJ39" s="4">
        <v>138</v>
      </c>
      <c r="CK39" s="4">
        <v>0</v>
      </c>
      <c r="CL39" s="14">
        <f t="shared" si="47"/>
        <v>1381</v>
      </c>
      <c r="CM39" s="3">
        <v>917</v>
      </c>
      <c r="CN39" s="4">
        <v>60</v>
      </c>
      <c r="CO39" s="4">
        <v>0</v>
      </c>
      <c r="CP39" s="14">
        <f t="shared" si="48"/>
        <v>977</v>
      </c>
      <c r="CQ39" s="3">
        <v>529</v>
      </c>
      <c r="CR39" s="4">
        <v>37</v>
      </c>
      <c r="CS39" s="4">
        <v>0</v>
      </c>
      <c r="CT39" s="14">
        <f t="shared" si="49"/>
        <v>566</v>
      </c>
      <c r="CU39" s="21"/>
      <c r="CV39" s="21"/>
      <c r="CW39" s="21"/>
      <c r="CX39" s="22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</row>
    <row r="40" spans="1:114" s="11" customFormat="1" x14ac:dyDescent="0.2">
      <c r="A40" s="116"/>
      <c r="B40" s="117" t="s">
        <v>14</v>
      </c>
      <c r="C40" s="13">
        <v>2837</v>
      </c>
      <c r="D40" s="4">
        <v>848</v>
      </c>
      <c r="E40" s="4">
        <v>0</v>
      </c>
      <c r="F40" s="14">
        <f t="shared" si="26"/>
        <v>3685</v>
      </c>
      <c r="G40" s="3">
        <v>5183</v>
      </c>
      <c r="H40" s="4">
        <v>701</v>
      </c>
      <c r="I40" s="4">
        <v>0</v>
      </c>
      <c r="J40" s="14">
        <f t="shared" si="27"/>
        <v>5884</v>
      </c>
      <c r="K40" s="3">
        <v>4620</v>
      </c>
      <c r="L40" s="4">
        <v>602</v>
      </c>
      <c r="M40" s="4">
        <v>0</v>
      </c>
      <c r="N40" s="14">
        <f t="shared" si="28"/>
        <v>5222</v>
      </c>
      <c r="O40" s="3">
        <v>6923</v>
      </c>
      <c r="P40" s="4">
        <v>1427</v>
      </c>
      <c r="Q40" s="4">
        <v>0</v>
      </c>
      <c r="R40" s="14">
        <f t="shared" si="29"/>
        <v>8350</v>
      </c>
      <c r="S40" s="3">
        <v>5726</v>
      </c>
      <c r="T40" s="4">
        <v>925</v>
      </c>
      <c r="U40" s="4">
        <v>0</v>
      </c>
      <c r="V40" s="14">
        <f t="shared" si="30"/>
        <v>6651</v>
      </c>
      <c r="W40" s="3">
        <v>6593</v>
      </c>
      <c r="X40" s="4">
        <v>822</v>
      </c>
      <c r="Y40" s="4">
        <v>0</v>
      </c>
      <c r="Z40" s="14">
        <f t="shared" si="31"/>
        <v>7415</v>
      </c>
      <c r="AA40" s="3">
        <v>2980</v>
      </c>
      <c r="AB40" s="4">
        <v>287</v>
      </c>
      <c r="AC40" s="4">
        <v>0</v>
      </c>
      <c r="AD40" s="14">
        <f t="shared" si="32"/>
        <v>3267</v>
      </c>
      <c r="AE40" s="3">
        <v>4732</v>
      </c>
      <c r="AF40" s="4">
        <v>628</v>
      </c>
      <c r="AG40" s="4">
        <v>0</v>
      </c>
      <c r="AH40" s="14">
        <f t="shared" si="33"/>
        <v>5360</v>
      </c>
      <c r="AI40" s="3">
        <v>1749</v>
      </c>
      <c r="AJ40" s="4">
        <v>457</v>
      </c>
      <c r="AK40" s="4">
        <v>0</v>
      </c>
      <c r="AL40" s="14">
        <f t="shared" si="34"/>
        <v>2206</v>
      </c>
      <c r="AM40" s="3">
        <v>4464</v>
      </c>
      <c r="AN40" s="4">
        <v>547</v>
      </c>
      <c r="AO40" s="4">
        <v>0</v>
      </c>
      <c r="AP40" s="14">
        <f t="shared" si="35"/>
        <v>5011</v>
      </c>
      <c r="AQ40" s="3">
        <v>3916</v>
      </c>
      <c r="AR40" s="4">
        <v>712</v>
      </c>
      <c r="AS40" s="4">
        <v>0</v>
      </c>
      <c r="AT40" s="14">
        <f t="shared" si="36"/>
        <v>4628</v>
      </c>
      <c r="AU40" s="3">
        <v>11714</v>
      </c>
      <c r="AV40" s="4">
        <v>1850</v>
      </c>
      <c r="AW40" s="4">
        <v>0</v>
      </c>
      <c r="AX40" s="14">
        <f t="shared" si="37"/>
        <v>13564</v>
      </c>
      <c r="AY40" s="3">
        <v>7972</v>
      </c>
      <c r="AZ40" s="4">
        <v>701</v>
      </c>
      <c r="BA40" s="4">
        <v>0</v>
      </c>
      <c r="BB40" s="14">
        <f t="shared" si="38"/>
        <v>8673</v>
      </c>
      <c r="BC40" s="3">
        <v>9414</v>
      </c>
      <c r="BD40" s="4">
        <v>1270</v>
      </c>
      <c r="BE40" s="4">
        <v>0</v>
      </c>
      <c r="BF40" s="14">
        <f t="shared" si="39"/>
        <v>10684</v>
      </c>
      <c r="BG40" s="3">
        <v>1316</v>
      </c>
      <c r="BH40" s="4">
        <v>166</v>
      </c>
      <c r="BI40" s="4">
        <v>0</v>
      </c>
      <c r="BJ40" s="14">
        <f t="shared" si="40"/>
        <v>1482</v>
      </c>
      <c r="BK40" s="3">
        <v>1358</v>
      </c>
      <c r="BL40" s="4">
        <v>119</v>
      </c>
      <c r="BM40" s="4">
        <v>0</v>
      </c>
      <c r="BN40" s="14">
        <f t="shared" si="41"/>
        <v>1477</v>
      </c>
      <c r="BO40" s="3">
        <v>4911</v>
      </c>
      <c r="BP40" s="4">
        <v>879</v>
      </c>
      <c r="BQ40" s="4">
        <v>0</v>
      </c>
      <c r="BR40" s="14">
        <f t="shared" si="42"/>
        <v>5790</v>
      </c>
      <c r="BS40" s="3">
        <v>2891</v>
      </c>
      <c r="BT40" s="4">
        <v>518</v>
      </c>
      <c r="BU40" s="4">
        <v>0</v>
      </c>
      <c r="BV40" s="14">
        <f t="shared" si="43"/>
        <v>3409</v>
      </c>
      <c r="BW40" s="3">
        <v>5515</v>
      </c>
      <c r="BX40" s="4">
        <v>1210</v>
      </c>
      <c r="BY40" s="4">
        <v>0</v>
      </c>
      <c r="BZ40" s="14">
        <f t="shared" si="44"/>
        <v>6725</v>
      </c>
      <c r="CA40" s="3">
        <v>8836</v>
      </c>
      <c r="CB40" s="4">
        <v>1662</v>
      </c>
      <c r="CC40" s="4">
        <v>0</v>
      </c>
      <c r="CD40" s="14">
        <f t="shared" si="45"/>
        <v>10498</v>
      </c>
      <c r="CE40" s="3">
        <v>7299</v>
      </c>
      <c r="CF40" s="4">
        <v>969</v>
      </c>
      <c r="CG40" s="4">
        <v>0</v>
      </c>
      <c r="CH40" s="14">
        <f t="shared" si="46"/>
        <v>8268</v>
      </c>
      <c r="CI40" s="3">
        <v>6110</v>
      </c>
      <c r="CJ40" s="4">
        <v>690</v>
      </c>
      <c r="CK40" s="4">
        <v>0</v>
      </c>
      <c r="CL40" s="14">
        <f t="shared" si="47"/>
        <v>6800</v>
      </c>
      <c r="CM40" s="3">
        <v>4781</v>
      </c>
      <c r="CN40" s="4">
        <v>795</v>
      </c>
      <c r="CO40" s="4">
        <v>0</v>
      </c>
      <c r="CP40" s="14">
        <f t="shared" si="48"/>
        <v>5576</v>
      </c>
      <c r="CQ40" s="3">
        <v>2547</v>
      </c>
      <c r="CR40" s="4">
        <v>493</v>
      </c>
      <c r="CS40" s="4">
        <v>0</v>
      </c>
      <c r="CT40" s="14">
        <f t="shared" si="49"/>
        <v>3040</v>
      </c>
      <c r="CU40" s="21"/>
      <c r="CV40" s="21"/>
      <c r="CW40" s="21"/>
      <c r="CX40" s="22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</row>
    <row r="41" spans="1:114" s="11" customFormat="1" x14ac:dyDescent="0.2">
      <c r="A41" s="116"/>
      <c r="B41" s="117" t="s">
        <v>15</v>
      </c>
      <c r="C41" s="13">
        <v>2920</v>
      </c>
      <c r="D41" s="4">
        <v>947</v>
      </c>
      <c r="E41" s="4">
        <v>0</v>
      </c>
      <c r="F41" s="14">
        <f t="shared" si="26"/>
        <v>3867</v>
      </c>
      <c r="G41" s="3">
        <v>4092</v>
      </c>
      <c r="H41" s="4">
        <v>676</v>
      </c>
      <c r="I41" s="4">
        <v>0</v>
      </c>
      <c r="J41" s="14">
        <f t="shared" si="27"/>
        <v>4768</v>
      </c>
      <c r="K41" s="3">
        <v>3720</v>
      </c>
      <c r="L41" s="4">
        <v>612</v>
      </c>
      <c r="M41" s="4">
        <v>0</v>
      </c>
      <c r="N41" s="14">
        <f t="shared" si="28"/>
        <v>4332</v>
      </c>
      <c r="O41" s="3">
        <v>5551</v>
      </c>
      <c r="P41" s="4">
        <v>1045</v>
      </c>
      <c r="Q41" s="4">
        <v>0</v>
      </c>
      <c r="R41" s="14">
        <f t="shared" si="29"/>
        <v>6596</v>
      </c>
      <c r="S41" s="3">
        <v>4566</v>
      </c>
      <c r="T41" s="4">
        <v>975</v>
      </c>
      <c r="U41" s="4">
        <v>0</v>
      </c>
      <c r="V41" s="14">
        <f t="shared" si="30"/>
        <v>5541</v>
      </c>
      <c r="W41" s="3">
        <v>5046</v>
      </c>
      <c r="X41" s="4">
        <v>713</v>
      </c>
      <c r="Y41" s="4">
        <v>0</v>
      </c>
      <c r="Z41" s="14">
        <f t="shared" si="31"/>
        <v>5759</v>
      </c>
      <c r="AA41" s="3">
        <v>2600</v>
      </c>
      <c r="AB41" s="4">
        <v>232</v>
      </c>
      <c r="AC41" s="4">
        <v>0</v>
      </c>
      <c r="AD41" s="14">
        <f t="shared" si="32"/>
        <v>2832</v>
      </c>
      <c r="AE41" s="3">
        <v>3374</v>
      </c>
      <c r="AF41" s="4">
        <v>639</v>
      </c>
      <c r="AG41" s="4">
        <v>0</v>
      </c>
      <c r="AH41" s="14">
        <f t="shared" si="33"/>
        <v>4013</v>
      </c>
      <c r="AI41" s="3">
        <v>1579</v>
      </c>
      <c r="AJ41" s="4">
        <v>389</v>
      </c>
      <c r="AK41" s="4">
        <v>0</v>
      </c>
      <c r="AL41" s="14">
        <f t="shared" si="34"/>
        <v>1968</v>
      </c>
      <c r="AM41" s="3">
        <v>3724</v>
      </c>
      <c r="AN41" s="4">
        <v>489</v>
      </c>
      <c r="AO41" s="4">
        <v>0</v>
      </c>
      <c r="AP41" s="14">
        <f t="shared" si="35"/>
        <v>4213</v>
      </c>
      <c r="AQ41" s="3">
        <v>3386</v>
      </c>
      <c r="AR41" s="4">
        <v>630</v>
      </c>
      <c r="AS41" s="4">
        <v>0</v>
      </c>
      <c r="AT41" s="14">
        <f t="shared" si="36"/>
        <v>4016</v>
      </c>
      <c r="AU41" s="3">
        <v>8791</v>
      </c>
      <c r="AV41" s="4">
        <v>1776</v>
      </c>
      <c r="AW41" s="4">
        <v>0</v>
      </c>
      <c r="AX41" s="14">
        <f t="shared" si="37"/>
        <v>10567</v>
      </c>
      <c r="AY41" s="3">
        <v>4852</v>
      </c>
      <c r="AZ41" s="4">
        <v>659</v>
      </c>
      <c r="BA41" s="4">
        <v>0</v>
      </c>
      <c r="BB41" s="14">
        <f t="shared" si="38"/>
        <v>5511</v>
      </c>
      <c r="BC41" s="3">
        <v>7104</v>
      </c>
      <c r="BD41" s="4">
        <v>1002</v>
      </c>
      <c r="BE41" s="4">
        <v>0</v>
      </c>
      <c r="BF41" s="14">
        <f t="shared" si="39"/>
        <v>8106</v>
      </c>
      <c r="BG41" s="3">
        <v>1062</v>
      </c>
      <c r="BH41" s="4">
        <v>159</v>
      </c>
      <c r="BI41" s="4">
        <v>0</v>
      </c>
      <c r="BJ41" s="14">
        <f t="shared" si="40"/>
        <v>1221</v>
      </c>
      <c r="BK41" s="3">
        <v>1119</v>
      </c>
      <c r="BL41" s="4">
        <v>62</v>
      </c>
      <c r="BM41" s="4">
        <v>0</v>
      </c>
      <c r="BN41" s="14">
        <f t="shared" si="41"/>
        <v>1181</v>
      </c>
      <c r="BO41" s="3">
        <v>3642</v>
      </c>
      <c r="BP41" s="4">
        <v>741</v>
      </c>
      <c r="BQ41" s="4">
        <v>0</v>
      </c>
      <c r="BR41" s="14">
        <f t="shared" si="42"/>
        <v>4383</v>
      </c>
      <c r="BS41" s="3">
        <v>2203</v>
      </c>
      <c r="BT41" s="4">
        <v>558</v>
      </c>
      <c r="BU41" s="4">
        <v>0</v>
      </c>
      <c r="BV41" s="14">
        <f t="shared" si="43"/>
        <v>2761</v>
      </c>
      <c r="BW41" s="3">
        <v>4319</v>
      </c>
      <c r="BX41" s="4">
        <v>1082</v>
      </c>
      <c r="BY41" s="4">
        <v>0</v>
      </c>
      <c r="BZ41" s="14">
        <f t="shared" si="44"/>
        <v>5401</v>
      </c>
      <c r="CA41" s="3">
        <v>6658</v>
      </c>
      <c r="CB41" s="4">
        <v>1260</v>
      </c>
      <c r="CC41" s="4">
        <v>0</v>
      </c>
      <c r="CD41" s="14">
        <f t="shared" si="45"/>
        <v>7918</v>
      </c>
      <c r="CE41" s="3">
        <v>5282</v>
      </c>
      <c r="CF41" s="4">
        <v>827</v>
      </c>
      <c r="CG41" s="4">
        <v>0</v>
      </c>
      <c r="CH41" s="14">
        <f t="shared" si="46"/>
        <v>6109</v>
      </c>
      <c r="CI41" s="3">
        <v>4723</v>
      </c>
      <c r="CJ41" s="4">
        <v>482</v>
      </c>
      <c r="CK41" s="4">
        <v>0</v>
      </c>
      <c r="CL41" s="14">
        <f t="shared" si="47"/>
        <v>5205</v>
      </c>
      <c r="CM41" s="3">
        <v>4407</v>
      </c>
      <c r="CN41" s="4">
        <v>1049</v>
      </c>
      <c r="CO41" s="4">
        <v>0</v>
      </c>
      <c r="CP41" s="14">
        <f t="shared" si="48"/>
        <v>5456</v>
      </c>
      <c r="CQ41" s="3">
        <v>2430</v>
      </c>
      <c r="CR41" s="4">
        <v>435</v>
      </c>
      <c r="CS41" s="4">
        <v>0</v>
      </c>
      <c r="CT41" s="14">
        <f t="shared" si="49"/>
        <v>2865</v>
      </c>
      <c r="CU41" s="21"/>
      <c r="CV41" s="21"/>
      <c r="CW41" s="21"/>
      <c r="CX41" s="22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</row>
    <row r="42" spans="1:114" s="11" customFormat="1" x14ac:dyDescent="0.2">
      <c r="A42" s="116"/>
      <c r="B42" s="117" t="s">
        <v>16</v>
      </c>
      <c r="C42" s="13">
        <v>1164</v>
      </c>
      <c r="D42" s="4">
        <v>230</v>
      </c>
      <c r="E42" s="4">
        <v>0</v>
      </c>
      <c r="F42" s="14">
        <f t="shared" si="26"/>
        <v>1394</v>
      </c>
      <c r="G42" s="3">
        <v>1665</v>
      </c>
      <c r="H42" s="4">
        <v>144</v>
      </c>
      <c r="I42" s="4">
        <v>0</v>
      </c>
      <c r="J42" s="14">
        <f t="shared" si="27"/>
        <v>1809</v>
      </c>
      <c r="K42" s="3">
        <v>1495</v>
      </c>
      <c r="L42" s="4">
        <v>143</v>
      </c>
      <c r="M42" s="4">
        <v>0</v>
      </c>
      <c r="N42" s="14">
        <f t="shared" si="28"/>
        <v>1638</v>
      </c>
      <c r="O42" s="3">
        <v>2107</v>
      </c>
      <c r="P42" s="4">
        <v>180</v>
      </c>
      <c r="Q42" s="4">
        <v>0</v>
      </c>
      <c r="R42" s="14">
        <f t="shared" si="29"/>
        <v>2287</v>
      </c>
      <c r="S42" s="3">
        <v>1860</v>
      </c>
      <c r="T42" s="4">
        <v>273</v>
      </c>
      <c r="U42" s="4">
        <v>0</v>
      </c>
      <c r="V42" s="14">
        <f t="shared" si="30"/>
        <v>2133</v>
      </c>
      <c r="W42" s="3">
        <v>2085</v>
      </c>
      <c r="X42" s="4">
        <v>197</v>
      </c>
      <c r="Y42" s="4">
        <v>0</v>
      </c>
      <c r="Z42" s="14">
        <f t="shared" si="31"/>
        <v>2282</v>
      </c>
      <c r="AA42" s="3">
        <v>1011</v>
      </c>
      <c r="AB42" s="4">
        <v>75</v>
      </c>
      <c r="AC42" s="4">
        <v>0</v>
      </c>
      <c r="AD42" s="14">
        <f t="shared" si="32"/>
        <v>1086</v>
      </c>
      <c r="AE42" s="3">
        <v>1245</v>
      </c>
      <c r="AF42" s="4">
        <v>145</v>
      </c>
      <c r="AG42" s="4">
        <v>0</v>
      </c>
      <c r="AH42" s="14">
        <f t="shared" si="33"/>
        <v>1390</v>
      </c>
      <c r="AI42" s="3">
        <v>600</v>
      </c>
      <c r="AJ42" s="4">
        <v>107</v>
      </c>
      <c r="AK42" s="4">
        <v>0</v>
      </c>
      <c r="AL42" s="14">
        <f t="shared" si="34"/>
        <v>707</v>
      </c>
      <c r="AM42" s="3">
        <v>1377</v>
      </c>
      <c r="AN42" s="4">
        <v>160</v>
      </c>
      <c r="AO42" s="4">
        <v>0</v>
      </c>
      <c r="AP42" s="14">
        <f t="shared" si="35"/>
        <v>1537</v>
      </c>
      <c r="AQ42" s="3">
        <v>1396</v>
      </c>
      <c r="AR42" s="4">
        <v>140</v>
      </c>
      <c r="AS42" s="4">
        <v>0</v>
      </c>
      <c r="AT42" s="14">
        <f t="shared" si="36"/>
        <v>1536</v>
      </c>
      <c r="AU42" s="3">
        <v>3099</v>
      </c>
      <c r="AV42" s="4">
        <v>339</v>
      </c>
      <c r="AW42" s="4">
        <v>0</v>
      </c>
      <c r="AX42" s="14">
        <f t="shared" si="37"/>
        <v>3438</v>
      </c>
      <c r="AY42" s="3">
        <v>1376</v>
      </c>
      <c r="AZ42" s="4">
        <v>157</v>
      </c>
      <c r="BA42" s="4">
        <v>0</v>
      </c>
      <c r="BB42" s="14">
        <f t="shared" si="38"/>
        <v>1533</v>
      </c>
      <c r="BC42" s="3">
        <v>2810</v>
      </c>
      <c r="BD42" s="4">
        <v>181</v>
      </c>
      <c r="BE42" s="4">
        <v>0</v>
      </c>
      <c r="BF42" s="14">
        <f t="shared" si="39"/>
        <v>2991</v>
      </c>
      <c r="BG42" s="3">
        <v>318</v>
      </c>
      <c r="BH42" s="4">
        <v>120</v>
      </c>
      <c r="BI42" s="4">
        <v>0</v>
      </c>
      <c r="BJ42" s="14">
        <f t="shared" si="40"/>
        <v>438</v>
      </c>
      <c r="BK42" s="3">
        <v>347</v>
      </c>
      <c r="BL42" s="4">
        <v>26</v>
      </c>
      <c r="BM42" s="4">
        <v>0</v>
      </c>
      <c r="BN42" s="14">
        <f t="shared" si="41"/>
        <v>373</v>
      </c>
      <c r="BO42" s="3">
        <v>1265</v>
      </c>
      <c r="BP42" s="4">
        <v>154</v>
      </c>
      <c r="BQ42" s="4">
        <v>0</v>
      </c>
      <c r="BR42" s="14">
        <f t="shared" si="42"/>
        <v>1419</v>
      </c>
      <c r="BS42" s="3">
        <v>681</v>
      </c>
      <c r="BT42" s="4">
        <v>236</v>
      </c>
      <c r="BU42" s="4">
        <v>0</v>
      </c>
      <c r="BV42" s="14">
        <f t="shared" si="43"/>
        <v>917</v>
      </c>
      <c r="BW42" s="3">
        <v>1895</v>
      </c>
      <c r="BX42" s="4">
        <v>262</v>
      </c>
      <c r="BY42" s="4">
        <v>0</v>
      </c>
      <c r="BZ42" s="14">
        <f t="shared" si="44"/>
        <v>2157</v>
      </c>
      <c r="CA42" s="3">
        <v>2809</v>
      </c>
      <c r="CB42" s="4">
        <v>283</v>
      </c>
      <c r="CC42" s="4">
        <v>0</v>
      </c>
      <c r="CD42" s="14">
        <f t="shared" si="45"/>
        <v>3092</v>
      </c>
      <c r="CE42" s="3">
        <v>2169</v>
      </c>
      <c r="CF42" s="4">
        <v>179</v>
      </c>
      <c r="CG42" s="4">
        <v>0</v>
      </c>
      <c r="CH42" s="14">
        <f t="shared" si="46"/>
        <v>2348</v>
      </c>
      <c r="CI42" s="3">
        <v>1948</v>
      </c>
      <c r="CJ42" s="4">
        <v>192</v>
      </c>
      <c r="CK42" s="4">
        <v>0</v>
      </c>
      <c r="CL42" s="14">
        <f t="shared" si="47"/>
        <v>2140</v>
      </c>
      <c r="CM42" s="3">
        <v>1715</v>
      </c>
      <c r="CN42" s="4">
        <v>283</v>
      </c>
      <c r="CO42" s="4">
        <v>0</v>
      </c>
      <c r="CP42" s="14">
        <f t="shared" si="48"/>
        <v>1998</v>
      </c>
      <c r="CQ42" s="3">
        <v>959</v>
      </c>
      <c r="CR42" s="4">
        <v>180</v>
      </c>
      <c r="CS42" s="4">
        <v>0</v>
      </c>
      <c r="CT42" s="14">
        <f t="shared" si="49"/>
        <v>1139</v>
      </c>
      <c r="CU42" s="21"/>
      <c r="CV42" s="21"/>
      <c r="CW42" s="21"/>
      <c r="CX42" s="22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</row>
    <row r="43" spans="1:114" s="11" customFormat="1" x14ac:dyDescent="0.2">
      <c r="A43" s="116"/>
      <c r="B43" s="117" t="s">
        <v>17</v>
      </c>
      <c r="C43" s="13">
        <v>741</v>
      </c>
      <c r="D43" s="4">
        <v>153</v>
      </c>
      <c r="E43" s="4">
        <v>0</v>
      </c>
      <c r="F43" s="14">
        <f t="shared" si="26"/>
        <v>894</v>
      </c>
      <c r="G43" s="3">
        <v>1173</v>
      </c>
      <c r="H43" s="4">
        <v>111</v>
      </c>
      <c r="I43" s="4">
        <v>0</v>
      </c>
      <c r="J43" s="14">
        <f t="shared" si="27"/>
        <v>1284</v>
      </c>
      <c r="K43" s="3">
        <v>1204</v>
      </c>
      <c r="L43" s="4">
        <v>100</v>
      </c>
      <c r="M43" s="4">
        <v>0</v>
      </c>
      <c r="N43" s="14">
        <f t="shared" si="28"/>
        <v>1304</v>
      </c>
      <c r="O43" s="3">
        <v>1633</v>
      </c>
      <c r="P43" s="4">
        <v>92</v>
      </c>
      <c r="Q43" s="4">
        <v>0</v>
      </c>
      <c r="R43" s="14">
        <f t="shared" si="29"/>
        <v>1725</v>
      </c>
      <c r="S43" s="3">
        <v>1350</v>
      </c>
      <c r="T43" s="4">
        <v>133</v>
      </c>
      <c r="U43" s="4">
        <v>0</v>
      </c>
      <c r="V43" s="14">
        <f t="shared" si="30"/>
        <v>1483</v>
      </c>
      <c r="W43" s="3">
        <v>1538</v>
      </c>
      <c r="X43" s="4">
        <v>136</v>
      </c>
      <c r="Y43" s="4">
        <v>0</v>
      </c>
      <c r="Z43" s="14">
        <f t="shared" si="31"/>
        <v>1674</v>
      </c>
      <c r="AA43" s="3">
        <v>776</v>
      </c>
      <c r="AB43" s="4">
        <v>39</v>
      </c>
      <c r="AC43" s="4">
        <v>0</v>
      </c>
      <c r="AD43" s="14">
        <f t="shared" si="32"/>
        <v>815</v>
      </c>
      <c r="AE43" s="3">
        <v>970</v>
      </c>
      <c r="AF43" s="4">
        <v>123</v>
      </c>
      <c r="AG43" s="4">
        <v>0</v>
      </c>
      <c r="AH43" s="14">
        <f t="shared" si="33"/>
        <v>1093</v>
      </c>
      <c r="AI43" s="3">
        <v>443</v>
      </c>
      <c r="AJ43" s="4">
        <v>51</v>
      </c>
      <c r="AK43" s="4">
        <v>0</v>
      </c>
      <c r="AL43" s="14">
        <f t="shared" si="34"/>
        <v>494</v>
      </c>
      <c r="AM43" s="3">
        <v>970</v>
      </c>
      <c r="AN43" s="4">
        <v>104</v>
      </c>
      <c r="AO43" s="4">
        <v>0</v>
      </c>
      <c r="AP43" s="14">
        <f t="shared" si="35"/>
        <v>1074</v>
      </c>
      <c r="AQ43" s="3">
        <v>1241</v>
      </c>
      <c r="AR43" s="4">
        <v>96</v>
      </c>
      <c r="AS43" s="4">
        <v>0</v>
      </c>
      <c r="AT43" s="14">
        <f t="shared" si="36"/>
        <v>1337</v>
      </c>
      <c r="AU43" s="3">
        <v>2252</v>
      </c>
      <c r="AV43" s="4">
        <v>160</v>
      </c>
      <c r="AW43" s="4">
        <v>0</v>
      </c>
      <c r="AX43" s="14">
        <f t="shared" si="37"/>
        <v>2412</v>
      </c>
      <c r="AY43" s="3">
        <v>816</v>
      </c>
      <c r="AZ43" s="4">
        <v>63</v>
      </c>
      <c r="BA43" s="4">
        <v>0</v>
      </c>
      <c r="BB43" s="14">
        <f t="shared" si="38"/>
        <v>879</v>
      </c>
      <c r="BC43" s="3">
        <v>1964</v>
      </c>
      <c r="BD43" s="4">
        <v>115</v>
      </c>
      <c r="BE43" s="4">
        <v>0</v>
      </c>
      <c r="BF43" s="14">
        <f t="shared" si="39"/>
        <v>2079</v>
      </c>
      <c r="BG43" s="3">
        <v>217</v>
      </c>
      <c r="BH43" s="4">
        <v>10</v>
      </c>
      <c r="BI43" s="4">
        <v>0</v>
      </c>
      <c r="BJ43" s="14">
        <f t="shared" si="40"/>
        <v>227</v>
      </c>
      <c r="BK43" s="3">
        <v>196</v>
      </c>
      <c r="BL43" s="4">
        <v>23</v>
      </c>
      <c r="BM43" s="4">
        <v>0</v>
      </c>
      <c r="BN43" s="14">
        <f t="shared" si="41"/>
        <v>219</v>
      </c>
      <c r="BO43" s="3">
        <v>1079</v>
      </c>
      <c r="BP43" s="4">
        <v>120</v>
      </c>
      <c r="BQ43" s="4">
        <v>0</v>
      </c>
      <c r="BR43" s="14">
        <f t="shared" si="42"/>
        <v>1199</v>
      </c>
      <c r="BS43" s="3">
        <v>554</v>
      </c>
      <c r="BT43" s="4">
        <v>249</v>
      </c>
      <c r="BU43" s="4">
        <v>0</v>
      </c>
      <c r="BV43" s="14">
        <f t="shared" si="43"/>
        <v>803</v>
      </c>
      <c r="BW43" s="3">
        <v>1437</v>
      </c>
      <c r="BX43" s="4">
        <v>153</v>
      </c>
      <c r="BY43" s="4">
        <v>0</v>
      </c>
      <c r="BZ43" s="14">
        <f t="shared" si="44"/>
        <v>1590</v>
      </c>
      <c r="CA43" s="3">
        <v>1966</v>
      </c>
      <c r="CB43" s="4">
        <v>200</v>
      </c>
      <c r="CC43" s="4">
        <v>0</v>
      </c>
      <c r="CD43" s="14">
        <f t="shared" si="45"/>
        <v>2166</v>
      </c>
      <c r="CE43" s="3">
        <v>1667</v>
      </c>
      <c r="CF43" s="4">
        <v>91</v>
      </c>
      <c r="CG43" s="4">
        <v>0</v>
      </c>
      <c r="CH43" s="14">
        <f t="shared" si="46"/>
        <v>1758</v>
      </c>
      <c r="CI43" s="3">
        <v>1343</v>
      </c>
      <c r="CJ43" s="4">
        <v>99</v>
      </c>
      <c r="CK43" s="4">
        <v>0</v>
      </c>
      <c r="CL43" s="14">
        <f t="shared" si="47"/>
        <v>1442</v>
      </c>
      <c r="CM43" s="3">
        <v>1189</v>
      </c>
      <c r="CN43" s="4">
        <v>175</v>
      </c>
      <c r="CO43" s="4">
        <v>0</v>
      </c>
      <c r="CP43" s="14">
        <f t="shared" si="48"/>
        <v>1364</v>
      </c>
      <c r="CQ43" s="3">
        <v>768</v>
      </c>
      <c r="CR43" s="4">
        <v>133</v>
      </c>
      <c r="CS43" s="4">
        <v>0</v>
      </c>
      <c r="CT43" s="14">
        <f t="shared" si="49"/>
        <v>901</v>
      </c>
      <c r="CU43" s="21"/>
      <c r="CV43" s="21"/>
      <c r="CW43" s="21"/>
      <c r="CX43" s="22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</row>
    <row r="44" spans="1:114" s="11" customFormat="1" x14ac:dyDescent="0.2">
      <c r="A44" s="116"/>
      <c r="B44" s="117" t="s">
        <v>18</v>
      </c>
      <c r="C44" s="76">
        <v>0</v>
      </c>
      <c r="D44" s="42">
        <v>0</v>
      </c>
      <c r="E44" s="42">
        <v>0</v>
      </c>
      <c r="F44" s="75">
        <f t="shared" si="26"/>
        <v>0</v>
      </c>
      <c r="G44" s="41">
        <v>0</v>
      </c>
      <c r="H44" s="42">
        <v>0</v>
      </c>
      <c r="I44" s="42">
        <v>0</v>
      </c>
      <c r="J44" s="75">
        <f t="shared" si="27"/>
        <v>0</v>
      </c>
      <c r="K44" s="41">
        <v>0</v>
      </c>
      <c r="L44" s="42">
        <v>0</v>
      </c>
      <c r="M44" s="42">
        <v>0</v>
      </c>
      <c r="N44" s="75">
        <f t="shared" si="28"/>
        <v>0</v>
      </c>
      <c r="O44" s="41">
        <v>0</v>
      </c>
      <c r="P44" s="42">
        <v>0</v>
      </c>
      <c r="Q44" s="42">
        <v>0</v>
      </c>
      <c r="R44" s="75">
        <f t="shared" si="29"/>
        <v>0</v>
      </c>
      <c r="S44" s="41">
        <v>0</v>
      </c>
      <c r="T44" s="42">
        <v>0</v>
      </c>
      <c r="U44" s="42">
        <v>0</v>
      </c>
      <c r="V44" s="75">
        <f t="shared" si="30"/>
        <v>0</v>
      </c>
      <c r="W44" s="41">
        <v>0</v>
      </c>
      <c r="X44" s="42">
        <v>0</v>
      </c>
      <c r="Y44" s="42">
        <v>0</v>
      </c>
      <c r="Z44" s="75">
        <f t="shared" si="31"/>
        <v>0</v>
      </c>
      <c r="AA44" s="41">
        <v>0</v>
      </c>
      <c r="AB44" s="42">
        <v>0</v>
      </c>
      <c r="AC44" s="42">
        <v>0</v>
      </c>
      <c r="AD44" s="75">
        <f t="shared" si="32"/>
        <v>0</v>
      </c>
      <c r="AE44" s="41">
        <v>0</v>
      </c>
      <c r="AF44" s="42">
        <v>0</v>
      </c>
      <c r="AG44" s="42">
        <v>0</v>
      </c>
      <c r="AH44" s="75">
        <f t="shared" si="33"/>
        <v>0</v>
      </c>
      <c r="AI44" s="41">
        <v>0</v>
      </c>
      <c r="AJ44" s="42">
        <v>0</v>
      </c>
      <c r="AK44" s="42">
        <v>0</v>
      </c>
      <c r="AL44" s="75">
        <f t="shared" si="34"/>
        <v>0</v>
      </c>
      <c r="AM44" s="41">
        <v>1</v>
      </c>
      <c r="AN44" s="42">
        <v>0</v>
      </c>
      <c r="AO44" s="42">
        <v>0</v>
      </c>
      <c r="AP44" s="75">
        <f t="shared" si="35"/>
        <v>1</v>
      </c>
      <c r="AQ44" s="41">
        <v>0</v>
      </c>
      <c r="AR44" s="42">
        <v>0</v>
      </c>
      <c r="AS44" s="42">
        <v>0</v>
      </c>
      <c r="AT44" s="75">
        <f t="shared" si="36"/>
        <v>0</v>
      </c>
      <c r="AU44" s="41">
        <v>0</v>
      </c>
      <c r="AV44" s="42">
        <v>0</v>
      </c>
      <c r="AW44" s="42">
        <v>0</v>
      </c>
      <c r="AX44" s="75">
        <f t="shared" si="37"/>
        <v>0</v>
      </c>
      <c r="AY44" s="41">
        <v>0</v>
      </c>
      <c r="AZ44" s="42">
        <v>0</v>
      </c>
      <c r="BA44" s="42">
        <v>0</v>
      </c>
      <c r="BB44" s="75">
        <f t="shared" si="38"/>
        <v>0</v>
      </c>
      <c r="BC44" s="41">
        <v>0</v>
      </c>
      <c r="BD44" s="42">
        <v>0</v>
      </c>
      <c r="BE44" s="42">
        <v>0</v>
      </c>
      <c r="BF44" s="75">
        <f t="shared" si="39"/>
        <v>0</v>
      </c>
      <c r="BG44" s="41">
        <v>0</v>
      </c>
      <c r="BH44" s="42">
        <v>0</v>
      </c>
      <c r="BI44" s="42">
        <v>0</v>
      </c>
      <c r="BJ44" s="75">
        <f t="shared" si="40"/>
        <v>0</v>
      </c>
      <c r="BK44" s="41">
        <v>0</v>
      </c>
      <c r="BL44" s="42">
        <v>0</v>
      </c>
      <c r="BM44" s="42">
        <v>0</v>
      </c>
      <c r="BN44" s="75">
        <f t="shared" si="41"/>
        <v>0</v>
      </c>
      <c r="BO44" s="41">
        <v>0</v>
      </c>
      <c r="BP44" s="42">
        <v>0</v>
      </c>
      <c r="BQ44" s="42">
        <v>0</v>
      </c>
      <c r="BR44" s="75">
        <f t="shared" si="42"/>
        <v>0</v>
      </c>
      <c r="BS44" s="41">
        <v>0</v>
      </c>
      <c r="BT44" s="42">
        <v>0</v>
      </c>
      <c r="BU44" s="42">
        <v>0</v>
      </c>
      <c r="BV44" s="75">
        <f t="shared" si="43"/>
        <v>0</v>
      </c>
      <c r="BW44" s="41">
        <v>0</v>
      </c>
      <c r="BX44" s="42">
        <v>0</v>
      </c>
      <c r="BY44" s="42">
        <v>0</v>
      </c>
      <c r="BZ44" s="75">
        <f t="shared" si="44"/>
        <v>0</v>
      </c>
      <c r="CA44" s="41">
        <v>0</v>
      </c>
      <c r="CB44" s="42">
        <v>0</v>
      </c>
      <c r="CC44" s="42">
        <v>0</v>
      </c>
      <c r="CD44" s="75">
        <f t="shared" si="45"/>
        <v>0</v>
      </c>
      <c r="CE44" s="41">
        <v>0</v>
      </c>
      <c r="CF44" s="42">
        <v>0</v>
      </c>
      <c r="CG44" s="42">
        <v>0</v>
      </c>
      <c r="CH44" s="75">
        <f t="shared" si="46"/>
        <v>0</v>
      </c>
      <c r="CI44" s="41">
        <v>0</v>
      </c>
      <c r="CJ44" s="42">
        <v>0</v>
      </c>
      <c r="CK44" s="42">
        <v>0</v>
      </c>
      <c r="CL44" s="75">
        <f t="shared" si="47"/>
        <v>0</v>
      </c>
      <c r="CM44" s="41">
        <v>0</v>
      </c>
      <c r="CN44" s="42">
        <v>0</v>
      </c>
      <c r="CO44" s="42">
        <v>0</v>
      </c>
      <c r="CP44" s="75">
        <f t="shared" si="48"/>
        <v>0</v>
      </c>
      <c r="CQ44" s="41">
        <v>0</v>
      </c>
      <c r="CR44" s="42">
        <v>0</v>
      </c>
      <c r="CS44" s="42">
        <v>0</v>
      </c>
      <c r="CT44" s="75">
        <f t="shared" si="49"/>
        <v>0</v>
      </c>
      <c r="CU44" s="21"/>
      <c r="CV44" s="21"/>
      <c r="CW44" s="21"/>
      <c r="CX44" s="22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</row>
    <row r="45" spans="1:114" s="11" customFormat="1" x14ac:dyDescent="0.2">
      <c r="A45" s="116"/>
      <c r="B45" s="118" t="s">
        <v>19</v>
      </c>
      <c r="C45" s="106">
        <f t="shared" ref="C45:AH45" si="50">SUM(C36:C44)</f>
        <v>10641</v>
      </c>
      <c r="D45" s="54">
        <f t="shared" si="50"/>
        <v>2464</v>
      </c>
      <c r="E45" s="54">
        <f t="shared" si="50"/>
        <v>0</v>
      </c>
      <c r="F45" s="99">
        <f t="shared" si="50"/>
        <v>13105</v>
      </c>
      <c r="G45" s="67">
        <f t="shared" si="50"/>
        <v>16147</v>
      </c>
      <c r="H45" s="54">
        <f t="shared" si="50"/>
        <v>1834</v>
      </c>
      <c r="I45" s="54">
        <f t="shared" si="50"/>
        <v>0</v>
      </c>
      <c r="J45" s="99">
        <f t="shared" si="50"/>
        <v>17981</v>
      </c>
      <c r="K45" s="67">
        <f t="shared" si="50"/>
        <v>16315</v>
      </c>
      <c r="L45" s="54">
        <f t="shared" si="50"/>
        <v>1752</v>
      </c>
      <c r="M45" s="54">
        <f t="shared" si="50"/>
        <v>0</v>
      </c>
      <c r="N45" s="99">
        <f t="shared" si="50"/>
        <v>18067</v>
      </c>
      <c r="O45" s="67">
        <f t="shared" si="50"/>
        <v>21794</v>
      </c>
      <c r="P45" s="54">
        <f t="shared" si="50"/>
        <v>3276</v>
      </c>
      <c r="Q45" s="54">
        <f t="shared" si="50"/>
        <v>0</v>
      </c>
      <c r="R45" s="99">
        <f t="shared" si="50"/>
        <v>25070</v>
      </c>
      <c r="S45" s="67">
        <f t="shared" si="50"/>
        <v>19614</v>
      </c>
      <c r="T45" s="54">
        <f t="shared" si="50"/>
        <v>2403</v>
      </c>
      <c r="U45" s="54">
        <f t="shared" si="50"/>
        <v>0</v>
      </c>
      <c r="V45" s="99">
        <f t="shared" si="50"/>
        <v>22017</v>
      </c>
      <c r="W45" s="67">
        <f t="shared" si="50"/>
        <v>20698</v>
      </c>
      <c r="X45" s="54">
        <f t="shared" si="50"/>
        <v>2021</v>
      </c>
      <c r="Y45" s="54">
        <f t="shared" si="50"/>
        <v>0</v>
      </c>
      <c r="Z45" s="99">
        <f t="shared" si="50"/>
        <v>22719</v>
      </c>
      <c r="AA45" s="67">
        <f t="shared" si="50"/>
        <v>9897</v>
      </c>
      <c r="AB45" s="54">
        <f t="shared" si="50"/>
        <v>685</v>
      </c>
      <c r="AC45" s="54">
        <f t="shared" si="50"/>
        <v>0</v>
      </c>
      <c r="AD45" s="99">
        <f t="shared" si="50"/>
        <v>10582</v>
      </c>
      <c r="AE45" s="67">
        <f t="shared" si="50"/>
        <v>14511</v>
      </c>
      <c r="AF45" s="54">
        <f t="shared" si="50"/>
        <v>1782</v>
      </c>
      <c r="AG45" s="54">
        <f t="shared" si="50"/>
        <v>0</v>
      </c>
      <c r="AH45" s="99">
        <f t="shared" si="50"/>
        <v>16293</v>
      </c>
      <c r="AI45" s="67">
        <f t="shared" ref="AI45:BN45" si="51">SUM(AI36:AI44)</f>
        <v>5840</v>
      </c>
      <c r="AJ45" s="54">
        <f t="shared" si="51"/>
        <v>1086</v>
      </c>
      <c r="AK45" s="54">
        <f t="shared" si="51"/>
        <v>0</v>
      </c>
      <c r="AL45" s="99">
        <f t="shared" si="51"/>
        <v>6926</v>
      </c>
      <c r="AM45" s="67">
        <f t="shared" si="51"/>
        <v>14193</v>
      </c>
      <c r="AN45" s="54">
        <f t="shared" si="51"/>
        <v>1352</v>
      </c>
      <c r="AO45" s="54">
        <f t="shared" si="51"/>
        <v>0</v>
      </c>
      <c r="AP45" s="99">
        <f t="shared" si="51"/>
        <v>15545</v>
      </c>
      <c r="AQ45" s="67">
        <f t="shared" si="51"/>
        <v>13185</v>
      </c>
      <c r="AR45" s="54">
        <f t="shared" si="51"/>
        <v>1757</v>
      </c>
      <c r="AS45" s="54">
        <f t="shared" si="51"/>
        <v>0</v>
      </c>
      <c r="AT45" s="99">
        <f t="shared" si="51"/>
        <v>14942</v>
      </c>
      <c r="AU45" s="67">
        <f t="shared" si="51"/>
        <v>35075</v>
      </c>
      <c r="AV45" s="54">
        <f t="shared" si="51"/>
        <v>4875</v>
      </c>
      <c r="AW45" s="54">
        <f t="shared" si="51"/>
        <v>0</v>
      </c>
      <c r="AX45" s="99">
        <f t="shared" si="51"/>
        <v>39950</v>
      </c>
      <c r="AY45" s="67">
        <f t="shared" si="51"/>
        <v>21246</v>
      </c>
      <c r="AZ45" s="54">
        <f t="shared" si="51"/>
        <v>1876</v>
      </c>
      <c r="BA45" s="54">
        <f t="shared" si="51"/>
        <v>0</v>
      </c>
      <c r="BB45" s="99">
        <f t="shared" si="51"/>
        <v>23122</v>
      </c>
      <c r="BC45" s="67">
        <f t="shared" si="51"/>
        <v>29338</v>
      </c>
      <c r="BD45" s="54">
        <f t="shared" si="51"/>
        <v>3040</v>
      </c>
      <c r="BE45" s="54">
        <f t="shared" si="51"/>
        <v>0</v>
      </c>
      <c r="BF45" s="99">
        <f t="shared" si="51"/>
        <v>32378</v>
      </c>
      <c r="BG45" s="67">
        <f t="shared" si="51"/>
        <v>4300</v>
      </c>
      <c r="BH45" s="54">
        <f t="shared" si="51"/>
        <v>639</v>
      </c>
      <c r="BI45" s="54">
        <f t="shared" si="51"/>
        <v>0</v>
      </c>
      <c r="BJ45" s="99">
        <f t="shared" si="51"/>
        <v>4939</v>
      </c>
      <c r="BK45" s="67">
        <f t="shared" si="51"/>
        <v>4024</v>
      </c>
      <c r="BL45" s="54">
        <f t="shared" si="51"/>
        <v>251</v>
      </c>
      <c r="BM45" s="54">
        <f t="shared" si="51"/>
        <v>0</v>
      </c>
      <c r="BN45" s="99">
        <f t="shared" si="51"/>
        <v>4275</v>
      </c>
      <c r="BO45" s="67">
        <f t="shared" ref="BO45:CP45" si="52">SUM(BO36:BO44)</f>
        <v>15583</v>
      </c>
      <c r="BP45" s="54">
        <f t="shared" si="52"/>
        <v>2103</v>
      </c>
      <c r="BQ45" s="54">
        <f t="shared" si="52"/>
        <v>0</v>
      </c>
      <c r="BR45" s="99">
        <f t="shared" si="52"/>
        <v>17686</v>
      </c>
      <c r="BS45" s="67">
        <f t="shared" si="52"/>
        <v>9614</v>
      </c>
      <c r="BT45" s="54">
        <f t="shared" si="52"/>
        <v>1713</v>
      </c>
      <c r="BU45" s="54">
        <f t="shared" si="52"/>
        <v>0</v>
      </c>
      <c r="BV45" s="99">
        <f t="shared" si="52"/>
        <v>11327</v>
      </c>
      <c r="BW45" s="67">
        <f t="shared" si="52"/>
        <v>18259</v>
      </c>
      <c r="BX45" s="54">
        <f t="shared" si="52"/>
        <v>3121</v>
      </c>
      <c r="BY45" s="54">
        <f t="shared" si="52"/>
        <v>0</v>
      </c>
      <c r="BZ45" s="99">
        <f t="shared" si="52"/>
        <v>21380</v>
      </c>
      <c r="CA45" s="67">
        <f t="shared" si="52"/>
        <v>28534</v>
      </c>
      <c r="CB45" s="54">
        <f t="shared" si="52"/>
        <v>3649</v>
      </c>
      <c r="CC45" s="54">
        <f t="shared" si="52"/>
        <v>0</v>
      </c>
      <c r="CD45" s="99">
        <f t="shared" si="52"/>
        <v>32183</v>
      </c>
      <c r="CE45" s="67">
        <f t="shared" si="52"/>
        <v>22458</v>
      </c>
      <c r="CF45" s="54">
        <f t="shared" si="52"/>
        <v>2413</v>
      </c>
      <c r="CG45" s="54">
        <f t="shared" si="52"/>
        <v>0</v>
      </c>
      <c r="CH45" s="99">
        <f t="shared" si="52"/>
        <v>24871</v>
      </c>
      <c r="CI45" s="67">
        <f t="shared" si="52"/>
        <v>19750</v>
      </c>
      <c r="CJ45" s="54">
        <f t="shared" si="52"/>
        <v>1660</v>
      </c>
      <c r="CK45" s="54">
        <f t="shared" si="52"/>
        <v>0</v>
      </c>
      <c r="CL45" s="99">
        <f t="shared" si="52"/>
        <v>21410</v>
      </c>
      <c r="CM45" s="67">
        <f t="shared" si="52"/>
        <v>16133</v>
      </c>
      <c r="CN45" s="54">
        <f t="shared" si="52"/>
        <v>2395</v>
      </c>
      <c r="CO45" s="54">
        <f t="shared" si="52"/>
        <v>0</v>
      </c>
      <c r="CP45" s="99">
        <f t="shared" si="52"/>
        <v>18528</v>
      </c>
      <c r="CQ45" s="67">
        <f>SUM(CQ36:CQ44)</f>
        <v>8965</v>
      </c>
      <c r="CR45" s="54">
        <f>SUM(CR36:CR44)</f>
        <v>1343</v>
      </c>
      <c r="CS45" s="54">
        <f>SUM(CS36:CS44)</f>
        <v>0</v>
      </c>
      <c r="CT45" s="99">
        <f>SUM(CT36:CT44)</f>
        <v>10308</v>
      </c>
      <c r="CU45" s="22"/>
      <c r="CV45" s="22"/>
      <c r="CW45" s="22"/>
      <c r="CX45" s="22"/>
      <c r="CY45" s="21"/>
      <c r="CZ45" s="21"/>
      <c r="DA45" s="21"/>
      <c r="DB45" s="21"/>
      <c r="DC45" s="22"/>
      <c r="DD45" s="22"/>
      <c r="DE45" s="22"/>
      <c r="DF45" s="22"/>
      <c r="DG45" s="22"/>
      <c r="DH45" s="22"/>
      <c r="DI45" s="22"/>
      <c r="DJ45" s="22"/>
    </row>
    <row r="46" spans="1:114" s="11" customFormat="1" ht="12.75" customHeight="1" x14ac:dyDescent="0.2">
      <c r="A46" s="116" t="s">
        <v>20</v>
      </c>
      <c r="B46" s="117" t="s">
        <v>10</v>
      </c>
      <c r="C46" s="13">
        <v>133</v>
      </c>
      <c r="D46" s="4">
        <v>13</v>
      </c>
      <c r="E46" s="4">
        <v>0</v>
      </c>
      <c r="F46" s="14">
        <f t="shared" ref="F46:F54" si="53">SUM(C46:E46)</f>
        <v>146</v>
      </c>
      <c r="G46" s="3">
        <v>138</v>
      </c>
      <c r="H46" s="4">
        <v>3</v>
      </c>
      <c r="I46" s="4">
        <v>0</v>
      </c>
      <c r="J46" s="14">
        <f t="shared" ref="J46:J54" si="54">SUM(G46:I46)</f>
        <v>141</v>
      </c>
      <c r="K46" s="3">
        <v>140</v>
      </c>
      <c r="L46" s="4">
        <v>14</v>
      </c>
      <c r="M46" s="4">
        <v>0</v>
      </c>
      <c r="N46" s="14">
        <f t="shared" ref="N46:N54" si="55">SUM(K46:M46)</f>
        <v>154</v>
      </c>
      <c r="O46" s="3">
        <v>188</v>
      </c>
      <c r="P46" s="4">
        <v>9</v>
      </c>
      <c r="Q46" s="4">
        <v>0</v>
      </c>
      <c r="R46" s="14">
        <f t="shared" ref="R46:R54" si="56">SUM(O46:Q46)</f>
        <v>197</v>
      </c>
      <c r="S46" s="3">
        <v>224</v>
      </c>
      <c r="T46" s="4">
        <v>9</v>
      </c>
      <c r="U46" s="4">
        <v>0</v>
      </c>
      <c r="V46" s="14">
        <f t="shared" ref="V46:V54" si="57">SUM(S46:U46)</f>
        <v>233</v>
      </c>
      <c r="W46" s="3">
        <v>192</v>
      </c>
      <c r="X46" s="4">
        <v>3</v>
      </c>
      <c r="Y46" s="4">
        <v>0</v>
      </c>
      <c r="Z46" s="14">
        <f t="shared" ref="Z46:Z54" si="58">SUM(W46:Y46)</f>
        <v>195</v>
      </c>
      <c r="AA46" s="3">
        <v>87</v>
      </c>
      <c r="AB46" s="4">
        <v>1</v>
      </c>
      <c r="AC46" s="4">
        <v>0</v>
      </c>
      <c r="AD46" s="14">
        <f t="shared" ref="AD46:AD54" si="59">SUM(AA46:AC46)</f>
        <v>88</v>
      </c>
      <c r="AE46" s="3">
        <v>157</v>
      </c>
      <c r="AF46" s="4">
        <v>3</v>
      </c>
      <c r="AG46" s="4">
        <v>0</v>
      </c>
      <c r="AH46" s="14">
        <f t="shared" ref="AH46:AH54" si="60">SUM(AE46:AG46)</f>
        <v>160</v>
      </c>
      <c r="AI46" s="3">
        <v>50</v>
      </c>
      <c r="AJ46" s="4">
        <v>2</v>
      </c>
      <c r="AK46" s="4">
        <v>0</v>
      </c>
      <c r="AL46" s="14">
        <f t="shared" ref="AL46:AL54" si="61">SUM(AI46:AK46)</f>
        <v>52</v>
      </c>
      <c r="AM46" s="3">
        <v>112</v>
      </c>
      <c r="AN46" s="4">
        <v>4</v>
      </c>
      <c r="AO46" s="4">
        <v>0</v>
      </c>
      <c r="AP46" s="14">
        <f t="shared" ref="AP46:AP54" si="62">SUM(AM46:AO46)</f>
        <v>116</v>
      </c>
      <c r="AQ46" s="3">
        <v>108</v>
      </c>
      <c r="AR46" s="4">
        <v>6</v>
      </c>
      <c r="AS46" s="4">
        <v>0</v>
      </c>
      <c r="AT46" s="14">
        <f t="shared" ref="AT46:AT54" si="63">SUM(AQ46:AS46)</f>
        <v>114</v>
      </c>
      <c r="AU46" s="3">
        <v>374</v>
      </c>
      <c r="AV46" s="4">
        <v>20</v>
      </c>
      <c r="AW46" s="4">
        <v>0</v>
      </c>
      <c r="AX46" s="14">
        <f t="shared" ref="AX46:AX54" si="64">SUM(AU46:AW46)</f>
        <v>394</v>
      </c>
      <c r="AY46" s="3">
        <v>227</v>
      </c>
      <c r="AZ46" s="4">
        <v>18</v>
      </c>
      <c r="BA46" s="4">
        <v>0</v>
      </c>
      <c r="BB46" s="14">
        <f t="shared" ref="BB46:BB54" si="65">SUM(AY46:BA46)</f>
        <v>245</v>
      </c>
      <c r="BC46" s="3">
        <v>237</v>
      </c>
      <c r="BD46" s="4">
        <v>13</v>
      </c>
      <c r="BE46" s="4">
        <v>0</v>
      </c>
      <c r="BF46" s="14">
        <f t="shared" ref="BF46:BF54" si="66">SUM(BC46:BE46)</f>
        <v>250</v>
      </c>
      <c r="BG46" s="3">
        <v>55</v>
      </c>
      <c r="BH46" s="4">
        <v>0</v>
      </c>
      <c r="BI46" s="4">
        <v>0</v>
      </c>
      <c r="BJ46" s="14">
        <f t="shared" ref="BJ46:BJ54" si="67">SUM(BG46:BI46)</f>
        <v>55</v>
      </c>
      <c r="BK46" s="3">
        <v>28</v>
      </c>
      <c r="BL46" s="4">
        <v>1</v>
      </c>
      <c r="BM46" s="4">
        <v>0</v>
      </c>
      <c r="BN46" s="14">
        <f t="shared" ref="BN46:BN54" si="68">SUM(BK46:BM46)</f>
        <v>29</v>
      </c>
      <c r="BO46" s="3">
        <v>198</v>
      </c>
      <c r="BP46" s="4">
        <v>17</v>
      </c>
      <c r="BQ46" s="4">
        <v>0</v>
      </c>
      <c r="BR46" s="14">
        <f t="shared" ref="BR46:BR54" si="69">SUM(BO46:BQ46)</f>
        <v>215</v>
      </c>
      <c r="BS46" s="3">
        <v>109</v>
      </c>
      <c r="BT46" s="4">
        <v>11</v>
      </c>
      <c r="BU46" s="4">
        <v>0</v>
      </c>
      <c r="BV46" s="14">
        <f t="shared" ref="BV46:BV54" si="70">SUM(BS46:BU46)</f>
        <v>120</v>
      </c>
      <c r="BW46" s="3">
        <v>170</v>
      </c>
      <c r="BX46" s="4">
        <v>23</v>
      </c>
      <c r="BY46" s="4">
        <v>0</v>
      </c>
      <c r="BZ46" s="14">
        <f t="shared" ref="BZ46:BZ54" si="71">SUM(BW46:BY46)</f>
        <v>193</v>
      </c>
      <c r="CA46" s="3">
        <v>313</v>
      </c>
      <c r="CB46" s="4">
        <v>12</v>
      </c>
      <c r="CC46" s="4">
        <v>0</v>
      </c>
      <c r="CD46" s="14">
        <f t="shared" ref="CD46:CD54" si="72">SUM(CA46:CC46)</f>
        <v>325</v>
      </c>
      <c r="CE46" s="3">
        <v>197</v>
      </c>
      <c r="CF46" s="4">
        <v>9</v>
      </c>
      <c r="CG46" s="4">
        <v>0</v>
      </c>
      <c r="CH46" s="14">
        <f t="shared" ref="CH46:CH54" si="73">SUM(CE46:CG46)</f>
        <v>206</v>
      </c>
      <c r="CI46" s="3">
        <v>180</v>
      </c>
      <c r="CJ46" s="4">
        <v>2</v>
      </c>
      <c r="CK46" s="4">
        <v>0</v>
      </c>
      <c r="CL46" s="14">
        <f t="shared" ref="CL46:CL54" si="74">SUM(CI46:CK46)</f>
        <v>182</v>
      </c>
      <c r="CM46" s="3">
        <v>136</v>
      </c>
      <c r="CN46" s="4">
        <v>3</v>
      </c>
      <c r="CO46" s="4">
        <v>0</v>
      </c>
      <c r="CP46" s="14">
        <f t="shared" ref="CP46:CP54" si="75">SUM(CM46:CO46)</f>
        <v>139</v>
      </c>
      <c r="CQ46" s="3">
        <v>62</v>
      </c>
      <c r="CR46" s="4">
        <v>3</v>
      </c>
      <c r="CS46" s="4">
        <v>0</v>
      </c>
      <c r="CT46" s="14">
        <f t="shared" ref="CT46:CT54" si="76">SUM(CQ46:CS46)</f>
        <v>65</v>
      </c>
      <c r="CU46" s="21"/>
      <c r="CV46" s="21"/>
      <c r="CW46" s="21"/>
      <c r="CX46" s="22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</row>
    <row r="47" spans="1:114" s="11" customFormat="1" x14ac:dyDescent="0.2">
      <c r="A47" s="116"/>
      <c r="B47" s="117" t="s">
        <v>11</v>
      </c>
      <c r="C47" s="15">
        <v>527</v>
      </c>
      <c r="D47" s="16">
        <v>38</v>
      </c>
      <c r="E47" s="16">
        <v>0</v>
      </c>
      <c r="F47" s="23">
        <f t="shared" si="53"/>
        <v>565</v>
      </c>
      <c r="G47" s="6">
        <v>692</v>
      </c>
      <c r="H47" s="16">
        <v>26</v>
      </c>
      <c r="I47" s="16">
        <v>0</v>
      </c>
      <c r="J47" s="23">
        <f t="shared" si="54"/>
        <v>718</v>
      </c>
      <c r="K47" s="6">
        <v>784</v>
      </c>
      <c r="L47" s="16">
        <v>48</v>
      </c>
      <c r="M47" s="16">
        <v>0</v>
      </c>
      <c r="N47" s="23">
        <f t="shared" si="55"/>
        <v>832</v>
      </c>
      <c r="O47" s="6">
        <v>912</v>
      </c>
      <c r="P47" s="16">
        <v>43</v>
      </c>
      <c r="Q47" s="16">
        <v>0</v>
      </c>
      <c r="R47" s="23">
        <f t="shared" si="56"/>
        <v>955</v>
      </c>
      <c r="S47" s="6">
        <v>997</v>
      </c>
      <c r="T47" s="16">
        <v>9</v>
      </c>
      <c r="U47" s="16">
        <v>0</v>
      </c>
      <c r="V47" s="23">
        <f t="shared" si="57"/>
        <v>1006</v>
      </c>
      <c r="W47" s="6">
        <v>879</v>
      </c>
      <c r="X47" s="16">
        <v>17</v>
      </c>
      <c r="Y47" s="16">
        <v>0</v>
      </c>
      <c r="Z47" s="23">
        <f t="shared" si="58"/>
        <v>896</v>
      </c>
      <c r="AA47" s="6">
        <v>439</v>
      </c>
      <c r="AB47" s="16">
        <v>9</v>
      </c>
      <c r="AC47" s="16">
        <v>0</v>
      </c>
      <c r="AD47" s="23">
        <f t="shared" si="59"/>
        <v>448</v>
      </c>
      <c r="AE47" s="6">
        <v>761</v>
      </c>
      <c r="AF47" s="16">
        <v>33</v>
      </c>
      <c r="AG47" s="16">
        <v>0</v>
      </c>
      <c r="AH47" s="23">
        <f t="shared" si="60"/>
        <v>794</v>
      </c>
      <c r="AI47" s="6">
        <v>267</v>
      </c>
      <c r="AJ47" s="16">
        <v>13</v>
      </c>
      <c r="AK47" s="16">
        <v>0</v>
      </c>
      <c r="AL47" s="23">
        <f t="shared" si="61"/>
        <v>280</v>
      </c>
      <c r="AM47" s="6">
        <v>553</v>
      </c>
      <c r="AN47" s="16">
        <v>10</v>
      </c>
      <c r="AO47" s="16">
        <v>0</v>
      </c>
      <c r="AP47" s="23">
        <f t="shared" si="62"/>
        <v>563</v>
      </c>
      <c r="AQ47" s="6">
        <v>535</v>
      </c>
      <c r="AR47" s="16">
        <v>27</v>
      </c>
      <c r="AS47" s="16">
        <v>0</v>
      </c>
      <c r="AT47" s="23">
        <f t="shared" si="63"/>
        <v>562</v>
      </c>
      <c r="AU47" s="6">
        <v>1554</v>
      </c>
      <c r="AV47" s="16">
        <v>63</v>
      </c>
      <c r="AW47" s="16">
        <v>0</v>
      </c>
      <c r="AX47" s="23">
        <f t="shared" si="64"/>
        <v>1617</v>
      </c>
      <c r="AY47" s="6">
        <v>1073</v>
      </c>
      <c r="AZ47" s="16">
        <v>34</v>
      </c>
      <c r="BA47" s="16">
        <v>0</v>
      </c>
      <c r="BB47" s="23">
        <f t="shared" si="65"/>
        <v>1107</v>
      </c>
      <c r="BC47" s="6">
        <v>1429</v>
      </c>
      <c r="BD47" s="16">
        <v>57</v>
      </c>
      <c r="BE47" s="16">
        <v>0</v>
      </c>
      <c r="BF47" s="23">
        <f t="shared" si="66"/>
        <v>1486</v>
      </c>
      <c r="BG47" s="6">
        <v>241</v>
      </c>
      <c r="BH47" s="16">
        <v>28</v>
      </c>
      <c r="BI47" s="16">
        <v>0</v>
      </c>
      <c r="BJ47" s="23">
        <f t="shared" si="67"/>
        <v>269</v>
      </c>
      <c r="BK47" s="6">
        <v>172</v>
      </c>
      <c r="BL47" s="16">
        <v>0</v>
      </c>
      <c r="BM47" s="16">
        <v>0</v>
      </c>
      <c r="BN47" s="23">
        <f t="shared" si="68"/>
        <v>172</v>
      </c>
      <c r="BO47" s="6">
        <v>914</v>
      </c>
      <c r="BP47" s="16">
        <v>32</v>
      </c>
      <c r="BQ47" s="16">
        <v>0</v>
      </c>
      <c r="BR47" s="23">
        <f t="shared" si="69"/>
        <v>946</v>
      </c>
      <c r="BS47" s="6">
        <v>574</v>
      </c>
      <c r="BT47" s="16">
        <v>46</v>
      </c>
      <c r="BU47" s="16">
        <v>0</v>
      </c>
      <c r="BV47" s="23">
        <f t="shared" si="70"/>
        <v>620</v>
      </c>
      <c r="BW47" s="6">
        <v>928</v>
      </c>
      <c r="BX47" s="16">
        <v>56</v>
      </c>
      <c r="BY47" s="16">
        <v>0</v>
      </c>
      <c r="BZ47" s="23">
        <f t="shared" si="71"/>
        <v>984</v>
      </c>
      <c r="CA47" s="6">
        <v>1501</v>
      </c>
      <c r="CB47" s="16">
        <v>40</v>
      </c>
      <c r="CC47" s="16">
        <v>0</v>
      </c>
      <c r="CD47" s="23">
        <f t="shared" si="72"/>
        <v>1541</v>
      </c>
      <c r="CE47" s="6">
        <v>1090</v>
      </c>
      <c r="CF47" s="16">
        <v>28</v>
      </c>
      <c r="CG47" s="16">
        <v>0</v>
      </c>
      <c r="CH47" s="23">
        <f t="shared" si="73"/>
        <v>1118</v>
      </c>
      <c r="CI47" s="6">
        <v>956</v>
      </c>
      <c r="CJ47" s="16">
        <v>17</v>
      </c>
      <c r="CK47" s="16">
        <v>0</v>
      </c>
      <c r="CL47" s="23">
        <f t="shared" si="74"/>
        <v>973</v>
      </c>
      <c r="CM47" s="6">
        <v>655</v>
      </c>
      <c r="CN47" s="16">
        <v>5</v>
      </c>
      <c r="CO47" s="16">
        <v>0</v>
      </c>
      <c r="CP47" s="23">
        <f t="shared" si="75"/>
        <v>660</v>
      </c>
      <c r="CQ47" s="6">
        <v>349</v>
      </c>
      <c r="CR47" s="16">
        <v>25</v>
      </c>
      <c r="CS47" s="16">
        <v>0</v>
      </c>
      <c r="CT47" s="23">
        <f t="shared" si="76"/>
        <v>374</v>
      </c>
      <c r="CU47" s="21"/>
      <c r="CV47" s="21"/>
      <c r="CW47" s="21"/>
      <c r="CX47" s="22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</row>
    <row r="48" spans="1:114" s="11" customFormat="1" x14ac:dyDescent="0.2">
      <c r="A48" s="116"/>
      <c r="B48" s="117" t="s">
        <v>12</v>
      </c>
      <c r="C48" s="15">
        <v>1512</v>
      </c>
      <c r="D48" s="16">
        <v>105</v>
      </c>
      <c r="E48" s="16">
        <v>0</v>
      </c>
      <c r="F48" s="23">
        <f t="shared" si="53"/>
        <v>1617</v>
      </c>
      <c r="G48" s="6">
        <v>2083</v>
      </c>
      <c r="H48" s="16">
        <v>50</v>
      </c>
      <c r="I48" s="16">
        <v>0</v>
      </c>
      <c r="J48" s="23">
        <f t="shared" si="54"/>
        <v>2133</v>
      </c>
      <c r="K48" s="6">
        <v>2943</v>
      </c>
      <c r="L48" s="16">
        <v>88</v>
      </c>
      <c r="M48" s="16">
        <v>0</v>
      </c>
      <c r="N48" s="23">
        <f t="shared" si="55"/>
        <v>3031</v>
      </c>
      <c r="O48" s="6">
        <v>2976</v>
      </c>
      <c r="P48" s="16">
        <v>61</v>
      </c>
      <c r="Q48" s="16">
        <v>0</v>
      </c>
      <c r="R48" s="23">
        <f t="shared" si="56"/>
        <v>3037</v>
      </c>
      <c r="S48" s="6">
        <v>3415</v>
      </c>
      <c r="T48" s="16">
        <v>26</v>
      </c>
      <c r="U48" s="16">
        <v>0</v>
      </c>
      <c r="V48" s="23">
        <f t="shared" si="57"/>
        <v>3441</v>
      </c>
      <c r="W48" s="6">
        <v>2906</v>
      </c>
      <c r="X48" s="16">
        <v>54</v>
      </c>
      <c r="Y48" s="16">
        <v>0</v>
      </c>
      <c r="Z48" s="23">
        <f t="shared" si="58"/>
        <v>2960</v>
      </c>
      <c r="AA48" s="6">
        <v>1285</v>
      </c>
      <c r="AB48" s="16">
        <v>14</v>
      </c>
      <c r="AC48" s="16">
        <v>0</v>
      </c>
      <c r="AD48" s="23">
        <f t="shared" si="59"/>
        <v>1299</v>
      </c>
      <c r="AE48" s="6">
        <v>2251</v>
      </c>
      <c r="AF48" s="16">
        <v>44</v>
      </c>
      <c r="AG48" s="16">
        <v>0</v>
      </c>
      <c r="AH48" s="23">
        <f t="shared" si="60"/>
        <v>2295</v>
      </c>
      <c r="AI48" s="6">
        <v>874</v>
      </c>
      <c r="AJ48" s="16">
        <v>11</v>
      </c>
      <c r="AK48" s="16">
        <v>0</v>
      </c>
      <c r="AL48" s="23">
        <f t="shared" si="61"/>
        <v>885</v>
      </c>
      <c r="AM48" s="6">
        <v>1944</v>
      </c>
      <c r="AN48" s="16">
        <v>19</v>
      </c>
      <c r="AO48" s="16">
        <v>0</v>
      </c>
      <c r="AP48" s="23">
        <f t="shared" si="62"/>
        <v>1963</v>
      </c>
      <c r="AQ48" s="6">
        <v>1731</v>
      </c>
      <c r="AR48" s="16">
        <v>67</v>
      </c>
      <c r="AS48" s="16">
        <v>0</v>
      </c>
      <c r="AT48" s="23">
        <f t="shared" si="63"/>
        <v>1798</v>
      </c>
      <c r="AU48" s="6">
        <v>5099</v>
      </c>
      <c r="AV48" s="16">
        <v>184</v>
      </c>
      <c r="AW48" s="16">
        <v>0</v>
      </c>
      <c r="AX48" s="23">
        <f t="shared" si="64"/>
        <v>5283</v>
      </c>
      <c r="AY48" s="6">
        <v>3379</v>
      </c>
      <c r="AZ48" s="16">
        <v>77</v>
      </c>
      <c r="BA48" s="16">
        <v>0</v>
      </c>
      <c r="BB48" s="23">
        <f t="shared" si="65"/>
        <v>3456</v>
      </c>
      <c r="BC48" s="6">
        <v>4180</v>
      </c>
      <c r="BD48" s="16">
        <v>77</v>
      </c>
      <c r="BE48" s="16">
        <v>0</v>
      </c>
      <c r="BF48" s="23">
        <f t="shared" si="66"/>
        <v>4257</v>
      </c>
      <c r="BG48" s="6">
        <v>766</v>
      </c>
      <c r="BH48" s="16">
        <v>71</v>
      </c>
      <c r="BI48" s="16">
        <v>0</v>
      </c>
      <c r="BJ48" s="23">
        <f t="shared" si="67"/>
        <v>837</v>
      </c>
      <c r="BK48" s="6">
        <v>581</v>
      </c>
      <c r="BL48" s="16">
        <v>1</v>
      </c>
      <c r="BM48" s="16">
        <v>0</v>
      </c>
      <c r="BN48" s="23">
        <f t="shared" si="68"/>
        <v>582</v>
      </c>
      <c r="BO48" s="6">
        <v>2553</v>
      </c>
      <c r="BP48" s="16">
        <v>26</v>
      </c>
      <c r="BQ48" s="16">
        <v>0</v>
      </c>
      <c r="BR48" s="23">
        <f t="shared" si="69"/>
        <v>2579</v>
      </c>
      <c r="BS48" s="6">
        <v>1797</v>
      </c>
      <c r="BT48" s="16">
        <v>62</v>
      </c>
      <c r="BU48" s="16">
        <v>0</v>
      </c>
      <c r="BV48" s="23">
        <f t="shared" si="70"/>
        <v>1859</v>
      </c>
      <c r="BW48" s="6">
        <v>2730</v>
      </c>
      <c r="BX48" s="16">
        <v>93</v>
      </c>
      <c r="BY48" s="16">
        <v>0</v>
      </c>
      <c r="BZ48" s="23">
        <f t="shared" si="71"/>
        <v>2823</v>
      </c>
      <c r="CA48" s="6">
        <v>4393</v>
      </c>
      <c r="CB48" s="16">
        <v>88</v>
      </c>
      <c r="CC48" s="16">
        <v>0</v>
      </c>
      <c r="CD48" s="23">
        <f t="shared" si="72"/>
        <v>4481</v>
      </c>
      <c r="CE48" s="6">
        <v>3262</v>
      </c>
      <c r="CF48" s="16">
        <v>74</v>
      </c>
      <c r="CG48" s="16">
        <v>0</v>
      </c>
      <c r="CH48" s="23">
        <f t="shared" si="73"/>
        <v>3336</v>
      </c>
      <c r="CI48" s="6">
        <v>3087</v>
      </c>
      <c r="CJ48" s="16">
        <v>25</v>
      </c>
      <c r="CK48" s="16">
        <v>0</v>
      </c>
      <c r="CL48" s="23">
        <f t="shared" si="74"/>
        <v>3112</v>
      </c>
      <c r="CM48" s="6">
        <v>2254</v>
      </c>
      <c r="CN48" s="16">
        <v>26</v>
      </c>
      <c r="CO48" s="16">
        <v>0</v>
      </c>
      <c r="CP48" s="23">
        <f t="shared" si="75"/>
        <v>2280</v>
      </c>
      <c r="CQ48" s="6">
        <v>1144</v>
      </c>
      <c r="CR48" s="16">
        <v>49</v>
      </c>
      <c r="CS48" s="16">
        <v>0</v>
      </c>
      <c r="CT48" s="23">
        <f t="shared" si="76"/>
        <v>1193</v>
      </c>
      <c r="CU48" s="21"/>
      <c r="CV48" s="21"/>
      <c r="CW48" s="21"/>
      <c r="CX48" s="22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</row>
    <row r="49" spans="1:114" s="11" customFormat="1" x14ac:dyDescent="0.2">
      <c r="A49" s="116"/>
      <c r="B49" s="117" t="s">
        <v>13</v>
      </c>
      <c r="C49" s="15">
        <v>557</v>
      </c>
      <c r="D49" s="16">
        <v>116</v>
      </c>
      <c r="E49" s="16">
        <v>0</v>
      </c>
      <c r="F49" s="23">
        <f t="shared" si="53"/>
        <v>673</v>
      </c>
      <c r="G49" s="6">
        <v>937</v>
      </c>
      <c r="H49" s="16">
        <v>141</v>
      </c>
      <c r="I49" s="16">
        <v>0</v>
      </c>
      <c r="J49" s="23">
        <f t="shared" si="54"/>
        <v>1078</v>
      </c>
      <c r="K49" s="6">
        <v>1131</v>
      </c>
      <c r="L49" s="16">
        <v>160</v>
      </c>
      <c r="M49" s="16">
        <v>0</v>
      </c>
      <c r="N49" s="23">
        <f t="shared" si="55"/>
        <v>1291</v>
      </c>
      <c r="O49" s="6">
        <v>1074</v>
      </c>
      <c r="P49" s="16">
        <v>438</v>
      </c>
      <c r="Q49" s="16">
        <v>0</v>
      </c>
      <c r="R49" s="23">
        <f t="shared" si="56"/>
        <v>1512</v>
      </c>
      <c r="S49" s="6">
        <v>1386</v>
      </c>
      <c r="T49" s="16">
        <v>44</v>
      </c>
      <c r="U49" s="16">
        <v>0</v>
      </c>
      <c r="V49" s="23">
        <f t="shared" si="57"/>
        <v>1430</v>
      </c>
      <c r="W49" s="6">
        <v>1228</v>
      </c>
      <c r="X49" s="16">
        <v>74</v>
      </c>
      <c r="Y49" s="16">
        <v>0</v>
      </c>
      <c r="Z49" s="23">
        <f t="shared" si="58"/>
        <v>1302</v>
      </c>
      <c r="AA49" s="6">
        <v>557</v>
      </c>
      <c r="AB49" s="16">
        <v>24</v>
      </c>
      <c r="AC49" s="16">
        <v>0</v>
      </c>
      <c r="AD49" s="23">
        <f t="shared" si="59"/>
        <v>581</v>
      </c>
      <c r="AE49" s="6">
        <v>854</v>
      </c>
      <c r="AF49" s="16">
        <v>187</v>
      </c>
      <c r="AG49" s="16">
        <v>0</v>
      </c>
      <c r="AH49" s="23">
        <f t="shared" si="60"/>
        <v>1041</v>
      </c>
      <c r="AI49" s="6">
        <v>335</v>
      </c>
      <c r="AJ49" s="16">
        <v>91</v>
      </c>
      <c r="AK49" s="16">
        <v>0</v>
      </c>
      <c r="AL49" s="23">
        <f t="shared" si="61"/>
        <v>426</v>
      </c>
      <c r="AM49" s="6">
        <v>833</v>
      </c>
      <c r="AN49" s="16">
        <v>12</v>
      </c>
      <c r="AO49" s="16">
        <v>0</v>
      </c>
      <c r="AP49" s="23">
        <f t="shared" si="62"/>
        <v>845</v>
      </c>
      <c r="AQ49" s="6">
        <v>709</v>
      </c>
      <c r="AR49" s="16">
        <v>94</v>
      </c>
      <c r="AS49" s="16">
        <v>0</v>
      </c>
      <c r="AT49" s="23">
        <f t="shared" si="63"/>
        <v>803</v>
      </c>
      <c r="AU49" s="6">
        <v>1875</v>
      </c>
      <c r="AV49" s="16">
        <v>594</v>
      </c>
      <c r="AW49" s="16">
        <v>0</v>
      </c>
      <c r="AX49" s="23">
        <f t="shared" si="64"/>
        <v>2469</v>
      </c>
      <c r="AY49" s="6">
        <v>1347</v>
      </c>
      <c r="AZ49" s="16">
        <v>201</v>
      </c>
      <c r="BA49" s="16">
        <v>0</v>
      </c>
      <c r="BB49" s="23">
        <f t="shared" si="65"/>
        <v>1548</v>
      </c>
      <c r="BC49" s="6">
        <v>1457</v>
      </c>
      <c r="BD49" s="16">
        <v>335</v>
      </c>
      <c r="BE49" s="16">
        <v>0</v>
      </c>
      <c r="BF49" s="23">
        <f t="shared" si="66"/>
        <v>1792</v>
      </c>
      <c r="BG49" s="6">
        <v>237</v>
      </c>
      <c r="BH49" s="16">
        <v>102</v>
      </c>
      <c r="BI49" s="16">
        <v>0</v>
      </c>
      <c r="BJ49" s="23">
        <f t="shared" si="67"/>
        <v>339</v>
      </c>
      <c r="BK49" s="6">
        <v>205</v>
      </c>
      <c r="BL49" s="16">
        <v>28</v>
      </c>
      <c r="BM49" s="16">
        <v>0</v>
      </c>
      <c r="BN49" s="23">
        <f t="shared" si="68"/>
        <v>233</v>
      </c>
      <c r="BO49" s="6">
        <v>852</v>
      </c>
      <c r="BP49" s="16">
        <v>132</v>
      </c>
      <c r="BQ49" s="16">
        <v>0</v>
      </c>
      <c r="BR49" s="23">
        <f t="shared" si="69"/>
        <v>984</v>
      </c>
      <c r="BS49" s="6">
        <v>637</v>
      </c>
      <c r="BT49" s="16">
        <v>41</v>
      </c>
      <c r="BU49" s="16">
        <v>0</v>
      </c>
      <c r="BV49" s="23">
        <f t="shared" si="70"/>
        <v>678</v>
      </c>
      <c r="BW49" s="6">
        <v>960</v>
      </c>
      <c r="BX49" s="16">
        <v>236</v>
      </c>
      <c r="BY49" s="16">
        <v>0</v>
      </c>
      <c r="BZ49" s="23">
        <f t="shared" si="71"/>
        <v>1196</v>
      </c>
      <c r="CA49" s="6">
        <v>1567</v>
      </c>
      <c r="CB49" s="16">
        <v>117</v>
      </c>
      <c r="CC49" s="16">
        <v>0</v>
      </c>
      <c r="CD49" s="23">
        <f t="shared" si="72"/>
        <v>1684</v>
      </c>
      <c r="CE49" s="6">
        <v>1180</v>
      </c>
      <c r="CF49" s="16">
        <v>286</v>
      </c>
      <c r="CG49" s="16">
        <v>0</v>
      </c>
      <c r="CH49" s="23">
        <f t="shared" si="73"/>
        <v>1466</v>
      </c>
      <c r="CI49" s="6">
        <v>1142</v>
      </c>
      <c r="CJ49" s="16">
        <v>194</v>
      </c>
      <c r="CK49" s="16">
        <v>0</v>
      </c>
      <c r="CL49" s="23">
        <f t="shared" si="74"/>
        <v>1336</v>
      </c>
      <c r="CM49" s="6">
        <v>779</v>
      </c>
      <c r="CN49" s="16">
        <v>84</v>
      </c>
      <c r="CO49" s="16">
        <v>0</v>
      </c>
      <c r="CP49" s="23">
        <f t="shared" si="75"/>
        <v>863</v>
      </c>
      <c r="CQ49" s="6">
        <v>457</v>
      </c>
      <c r="CR49" s="16">
        <v>26</v>
      </c>
      <c r="CS49" s="16">
        <v>0</v>
      </c>
      <c r="CT49" s="23">
        <f t="shared" si="76"/>
        <v>483</v>
      </c>
      <c r="CU49" s="21"/>
      <c r="CV49" s="21"/>
      <c r="CW49" s="21"/>
      <c r="CX49" s="22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</row>
    <row r="50" spans="1:114" s="11" customFormat="1" x14ac:dyDescent="0.2">
      <c r="A50" s="116"/>
      <c r="B50" s="117" t="s">
        <v>14</v>
      </c>
      <c r="C50" s="15">
        <v>2946</v>
      </c>
      <c r="D50" s="16">
        <v>618</v>
      </c>
      <c r="E50" s="16">
        <v>0</v>
      </c>
      <c r="F50" s="23">
        <f t="shared" si="53"/>
        <v>3564</v>
      </c>
      <c r="G50" s="6">
        <v>5031</v>
      </c>
      <c r="H50" s="16">
        <v>536</v>
      </c>
      <c r="I50" s="16">
        <v>0</v>
      </c>
      <c r="J50" s="23">
        <f t="shared" si="54"/>
        <v>5567</v>
      </c>
      <c r="K50" s="6">
        <v>5079</v>
      </c>
      <c r="L50" s="16">
        <v>552</v>
      </c>
      <c r="M50" s="16">
        <v>0</v>
      </c>
      <c r="N50" s="23">
        <f t="shared" si="55"/>
        <v>5631</v>
      </c>
      <c r="O50" s="6">
        <v>6807</v>
      </c>
      <c r="P50" s="16">
        <v>1284</v>
      </c>
      <c r="Q50" s="16">
        <v>0</v>
      </c>
      <c r="R50" s="23">
        <f t="shared" si="56"/>
        <v>8091</v>
      </c>
      <c r="S50" s="6">
        <v>6185</v>
      </c>
      <c r="T50" s="16">
        <v>558</v>
      </c>
      <c r="U50" s="16">
        <v>0</v>
      </c>
      <c r="V50" s="23">
        <f t="shared" si="57"/>
        <v>6743</v>
      </c>
      <c r="W50" s="6">
        <v>6740</v>
      </c>
      <c r="X50" s="16">
        <v>752</v>
      </c>
      <c r="Y50" s="16">
        <v>0</v>
      </c>
      <c r="Z50" s="23">
        <f t="shared" si="58"/>
        <v>7492</v>
      </c>
      <c r="AA50" s="6">
        <v>2920</v>
      </c>
      <c r="AB50" s="16">
        <v>303</v>
      </c>
      <c r="AC50" s="16">
        <v>0</v>
      </c>
      <c r="AD50" s="23">
        <f t="shared" si="59"/>
        <v>3223</v>
      </c>
      <c r="AE50" s="6">
        <v>4734</v>
      </c>
      <c r="AF50" s="16">
        <v>490</v>
      </c>
      <c r="AG50" s="16">
        <v>0</v>
      </c>
      <c r="AH50" s="23">
        <f t="shared" si="60"/>
        <v>5224</v>
      </c>
      <c r="AI50" s="6">
        <v>1702</v>
      </c>
      <c r="AJ50" s="16">
        <v>271</v>
      </c>
      <c r="AK50" s="16">
        <v>0</v>
      </c>
      <c r="AL50" s="23">
        <f t="shared" si="61"/>
        <v>1973</v>
      </c>
      <c r="AM50" s="6">
        <v>4131</v>
      </c>
      <c r="AN50" s="16">
        <v>432</v>
      </c>
      <c r="AO50" s="16">
        <v>0</v>
      </c>
      <c r="AP50" s="23">
        <f t="shared" si="62"/>
        <v>4563</v>
      </c>
      <c r="AQ50" s="6">
        <v>3845</v>
      </c>
      <c r="AR50" s="16">
        <v>575</v>
      </c>
      <c r="AS50" s="16">
        <v>0</v>
      </c>
      <c r="AT50" s="23">
        <f t="shared" si="63"/>
        <v>4420</v>
      </c>
      <c r="AU50" s="6">
        <v>12975</v>
      </c>
      <c r="AV50" s="16">
        <v>1557</v>
      </c>
      <c r="AW50" s="16">
        <v>0</v>
      </c>
      <c r="AX50" s="23">
        <f t="shared" si="64"/>
        <v>14532</v>
      </c>
      <c r="AY50" s="6">
        <v>8460</v>
      </c>
      <c r="AZ50" s="16">
        <v>710</v>
      </c>
      <c r="BA50" s="16">
        <v>0</v>
      </c>
      <c r="BB50" s="23">
        <f t="shared" si="65"/>
        <v>9170</v>
      </c>
      <c r="BC50" s="6">
        <v>9350</v>
      </c>
      <c r="BD50" s="16">
        <v>1256</v>
      </c>
      <c r="BE50" s="16">
        <v>0</v>
      </c>
      <c r="BF50" s="23">
        <f t="shared" si="66"/>
        <v>10606</v>
      </c>
      <c r="BG50" s="6">
        <v>1317</v>
      </c>
      <c r="BH50" s="16">
        <v>158</v>
      </c>
      <c r="BI50" s="16">
        <v>0</v>
      </c>
      <c r="BJ50" s="23">
        <f t="shared" si="67"/>
        <v>1475</v>
      </c>
      <c r="BK50" s="6">
        <v>1055</v>
      </c>
      <c r="BL50" s="16">
        <v>74</v>
      </c>
      <c r="BM50" s="16">
        <v>0</v>
      </c>
      <c r="BN50" s="23">
        <f t="shared" si="68"/>
        <v>1129</v>
      </c>
      <c r="BO50" s="6">
        <v>5441</v>
      </c>
      <c r="BP50" s="16">
        <v>604</v>
      </c>
      <c r="BQ50" s="16">
        <v>0</v>
      </c>
      <c r="BR50" s="23">
        <f t="shared" si="69"/>
        <v>6045</v>
      </c>
      <c r="BS50" s="6">
        <v>3478</v>
      </c>
      <c r="BT50" s="16">
        <v>293</v>
      </c>
      <c r="BU50" s="16">
        <v>0</v>
      </c>
      <c r="BV50" s="23">
        <f t="shared" si="70"/>
        <v>3771</v>
      </c>
      <c r="BW50" s="6">
        <v>6053</v>
      </c>
      <c r="BX50" s="16">
        <v>821</v>
      </c>
      <c r="BY50" s="16">
        <v>0</v>
      </c>
      <c r="BZ50" s="23">
        <f t="shared" si="71"/>
        <v>6874</v>
      </c>
      <c r="CA50" s="6">
        <v>9522</v>
      </c>
      <c r="CB50" s="16">
        <v>1091</v>
      </c>
      <c r="CC50" s="16">
        <v>0</v>
      </c>
      <c r="CD50" s="23">
        <f t="shared" si="72"/>
        <v>10613</v>
      </c>
      <c r="CE50" s="6">
        <v>7369</v>
      </c>
      <c r="CF50" s="16">
        <v>904</v>
      </c>
      <c r="CG50" s="16">
        <v>0</v>
      </c>
      <c r="CH50" s="23">
        <f t="shared" si="73"/>
        <v>8273</v>
      </c>
      <c r="CI50" s="6">
        <v>6012</v>
      </c>
      <c r="CJ50" s="16">
        <v>614</v>
      </c>
      <c r="CK50" s="16">
        <v>0</v>
      </c>
      <c r="CL50" s="23">
        <f t="shared" si="74"/>
        <v>6626</v>
      </c>
      <c r="CM50" s="6">
        <v>4646</v>
      </c>
      <c r="CN50" s="16">
        <v>451</v>
      </c>
      <c r="CO50" s="16">
        <v>0</v>
      </c>
      <c r="CP50" s="23">
        <f t="shared" si="75"/>
        <v>5097</v>
      </c>
      <c r="CQ50" s="6">
        <v>2423</v>
      </c>
      <c r="CR50" s="16">
        <v>370</v>
      </c>
      <c r="CS50" s="16">
        <v>0</v>
      </c>
      <c r="CT50" s="23">
        <f t="shared" si="76"/>
        <v>2793</v>
      </c>
      <c r="CU50" s="21"/>
      <c r="CV50" s="21"/>
      <c r="CW50" s="21"/>
      <c r="CX50" s="22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</row>
    <row r="51" spans="1:114" s="11" customFormat="1" x14ac:dyDescent="0.2">
      <c r="A51" s="116"/>
      <c r="B51" s="117" t="s">
        <v>15</v>
      </c>
      <c r="C51" s="15">
        <v>2724</v>
      </c>
      <c r="D51" s="16">
        <v>468</v>
      </c>
      <c r="E51" s="16">
        <v>0</v>
      </c>
      <c r="F51" s="23">
        <f t="shared" si="53"/>
        <v>3192</v>
      </c>
      <c r="G51" s="6">
        <v>4077</v>
      </c>
      <c r="H51" s="16">
        <v>316</v>
      </c>
      <c r="I51" s="16">
        <v>0</v>
      </c>
      <c r="J51" s="23">
        <f t="shared" si="54"/>
        <v>4393</v>
      </c>
      <c r="K51" s="6">
        <v>3849</v>
      </c>
      <c r="L51" s="16">
        <v>368</v>
      </c>
      <c r="M51" s="16">
        <v>0</v>
      </c>
      <c r="N51" s="23">
        <f t="shared" si="55"/>
        <v>4217</v>
      </c>
      <c r="O51" s="6">
        <v>5600</v>
      </c>
      <c r="P51" s="16">
        <v>616</v>
      </c>
      <c r="Q51" s="16">
        <v>0</v>
      </c>
      <c r="R51" s="23">
        <f t="shared" si="56"/>
        <v>6216</v>
      </c>
      <c r="S51" s="6">
        <v>4421</v>
      </c>
      <c r="T51" s="16">
        <v>455</v>
      </c>
      <c r="U51" s="16">
        <v>0</v>
      </c>
      <c r="V51" s="23">
        <f t="shared" si="57"/>
        <v>4876</v>
      </c>
      <c r="W51" s="6">
        <v>4979</v>
      </c>
      <c r="X51" s="16">
        <v>473</v>
      </c>
      <c r="Y51" s="16">
        <v>0</v>
      </c>
      <c r="Z51" s="23">
        <f t="shared" si="58"/>
        <v>5452</v>
      </c>
      <c r="AA51" s="6">
        <v>2294</v>
      </c>
      <c r="AB51" s="16">
        <v>143</v>
      </c>
      <c r="AC51" s="16">
        <v>0</v>
      </c>
      <c r="AD51" s="23">
        <f t="shared" si="59"/>
        <v>2437</v>
      </c>
      <c r="AE51" s="6">
        <v>3335</v>
      </c>
      <c r="AF51" s="16">
        <v>371</v>
      </c>
      <c r="AG51" s="16">
        <v>0</v>
      </c>
      <c r="AH51" s="23">
        <f t="shared" si="60"/>
        <v>3706</v>
      </c>
      <c r="AI51" s="6">
        <v>1459</v>
      </c>
      <c r="AJ51" s="16">
        <v>198</v>
      </c>
      <c r="AK51" s="16">
        <v>0</v>
      </c>
      <c r="AL51" s="23">
        <f t="shared" si="61"/>
        <v>1657</v>
      </c>
      <c r="AM51" s="6">
        <v>3489</v>
      </c>
      <c r="AN51" s="16">
        <v>193</v>
      </c>
      <c r="AO51" s="16">
        <v>0</v>
      </c>
      <c r="AP51" s="23">
        <f t="shared" si="62"/>
        <v>3682</v>
      </c>
      <c r="AQ51" s="6">
        <v>3439</v>
      </c>
      <c r="AR51" s="16">
        <v>346</v>
      </c>
      <c r="AS51" s="16">
        <v>0</v>
      </c>
      <c r="AT51" s="23">
        <f t="shared" si="63"/>
        <v>3785</v>
      </c>
      <c r="AU51" s="6">
        <v>9529</v>
      </c>
      <c r="AV51" s="16">
        <v>1232</v>
      </c>
      <c r="AW51" s="16">
        <v>0</v>
      </c>
      <c r="AX51" s="23">
        <f t="shared" si="64"/>
        <v>10761</v>
      </c>
      <c r="AY51" s="6">
        <v>5032</v>
      </c>
      <c r="AZ51" s="16">
        <v>550</v>
      </c>
      <c r="BA51" s="16">
        <v>0</v>
      </c>
      <c r="BB51" s="23">
        <f t="shared" si="65"/>
        <v>5582</v>
      </c>
      <c r="BC51" s="6">
        <v>6874</v>
      </c>
      <c r="BD51" s="16">
        <v>573</v>
      </c>
      <c r="BE51" s="16">
        <v>0</v>
      </c>
      <c r="BF51" s="23">
        <f t="shared" si="66"/>
        <v>7447</v>
      </c>
      <c r="BG51" s="6">
        <v>917</v>
      </c>
      <c r="BH51" s="16">
        <v>145</v>
      </c>
      <c r="BI51" s="16">
        <v>0</v>
      </c>
      <c r="BJ51" s="23">
        <f t="shared" si="67"/>
        <v>1062</v>
      </c>
      <c r="BK51" s="6">
        <v>817</v>
      </c>
      <c r="BL51" s="16">
        <v>23</v>
      </c>
      <c r="BM51" s="16">
        <v>0</v>
      </c>
      <c r="BN51" s="23">
        <f t="shared" si="68"/>
        <v>840</v>
      </c>
      <c r="BO51" s="6">
        <v>3766</v>
      </c>
      <c r="BP51" s="16">
        <v>374</v>
      </c>
      <c r="BQ51" s="16">
        <v>0</v>
      </c>
      <c r="BR51" s="23">
        <f t="shared" si="69"/>
        <v>4140</v>
      </c>
      <c r="BS51" s="6">
        <v>2597</v>
      </c>
      <c r="BT51" s="16">
        <v>298</v>
      </c>
      <c r="BU51" s="16">
        <v>0</v>
      </c>
      <c r="BV51" s="23">
        <f t="shared" si="70"/>
        <v>2895</v>
      </c>
      <c r="BW51" s="6">
        <v>4469</v>
      </c>
      <c r="BX51" s="16">
        <v>545</v>
      </c>
      <c r="BY51" s="16">
        <v>0</v>
      </c>
      <c r="BZ51" s="23">
        <f t="shared" si="71"/>
        <v>5014</v>
      </c>
      <c r="CA51" s="6">
        <v>7055</v>
      </c>
      <c r="CB51" s="16">
        <v>646</v>
      </c>
      <c r="CC51" s="16">
        <v>0</v>
      </c>
      <c r="CD51" s="23">
        <f t="shared" si="72"/>
        <v>7701</v>
      </c>
      <c r="CE51" s="6">
        <v>5186</v>
      </c>
      <c r="CF51" s="16">
        <v>441</v>
      </c>
      <c r="CG51" s="16">
        <v>0</v>
      </c>
      <c r="CH51" s="23">
        <f t="shared" si="73"/>
        <v>5627</v>
      </c>
      <c r="CI51" s="6">
        <v>4396</v>
      </c>
      <c r="CJ51" s="16">
        <v>210</v>
      </c>
      <c r="CK51" s="16">
        <v>0</v>
      </c>
      <c r="CL51" s="23">
        <f t="shared" si="74"/>
        <v>4606</v>
      </c>
      <c r="CM51" s="6">
        <v>3963</v>
      </c>
      <c r="CN51" s="16">
        <v>376</v>
      </c>
      <c r="CO51" s="16">
        <v>0</v>
      </c>
      <c r="CP51" s="23">
        <f t="shared" si="75"/>
        <v>4339</v>
      </c>
      <c r="CQ51" s="6">
        <v>2017</v>
      </c>
      <c r="CR51" s="16">
        <v>207</v>
      </c>
      <c r="CS51" s="16">
        <v>0</v>
      </c>
      <c r="CT51" s="23">
        <f t="shared" si="76"/>
        <v>2224</v>
      </c>
      <c r="CU51" s="21"/>
      <c r="CV51" s="21"/>
      <c r="CW51" s="21"/>
      <c r="CX51" s="22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</row>
    <row r="52" spans="1:114" s="11" customFormat="1" x14ac:dyDescent="0.2">
      <c r="A52" s="116"/>
      <c r="B52" s="117" t="s">
        <v>16</v>
      </c>
      <c r="C52" s="15">
        <v>1107</v>
      </c>
      <c r="D52" s="16">
        <v>93</v>
      </c>
      <c r="E52" s="16">
        <v>0</v>
      </c>
      <c r="F52" s="23">
        <f t="shared" si="53"/>
        <v>1200</v>
      </c>
      <c r="G52" s="6">
        <v>1734</v>
      </c>
      <c r="H52" s="16">
        <v>47</v>
      </c>
      <c r="I52" s="16">
        <v>0</v>
      </c>
      <c r="J52" s="23">
        <f t="shared" si="54"/>
        <v>1781</v>
      </c>
      <c r="K52" s="6">
        <v>1790</v>
      </c>
      <c r="L52" s="16">
        <v>82</v>
      </c>
      <c r="M52" s="16">
        <v>0</v>
      </c>
      <c r="N52" s="23">
        <f t="shared" si="55"/>
        <v>1872</v>
      </c>
      <c r="O52" s="6">
        <v>2491</v>
      </c>
      <c r="P52" s="16">
        <v>86</v>
      </c>
      <c r="Q52" s="16">
        <v>0</v>
      </c>
      <c r="R52" s="23">
        <f t="shared" si="56"/>
        <v>2577</v>
      </c>
      <c r="S52" s="6">
        <v>1967</v>
      </c>
      <c r="T52" s="16">
        <v>108</v>
      </c>
      <c r="U52" s="16">
        <v>0</v>
      </c>
      <c r="V52" s="23">
        <f t="shared" si="57"/>
        <v>2075</v>
      </c>
      <c r="W52" s="6">
        <v>2256</v>
      </c>
      <c r="X52" s="16">
        <v>104</v>
      </c>
      <c r="Y52" s="16">
        <v>0</v>
      </c>
      <c r="Z52" s="23">
        <f t="shared" si="58"/>
        <v>2360</v>
      </c>
      <c r="AA52" s="6">
        <v>950</v>
      </c>
      <c r="AB52" s="16">
        <v>38</v>
      </c>
      <c r="AC52" s="16">
        <v>0</v>
      </c>
      <c r="AD52" s="23">
        <f t="shared" si="59"/>
        <v>988</v>
      </c>
      <c r="AE52" s="6">
        <v>1342</v>
      </c>
      <c r="AF52" s="16">
        <v>69</v>
      </c>
      <c r="AG52" s="16">
        <v>0</v>
      </c>
      <c r="AH52" s="23">
        <f t="shared" si="60"/>
        <v>1411</v>
      </c>
      <c r="AI52" s="6">
        <v>610</v>
      </c>
      <c r="AJ52" s="16">
        <v>29</v>
      </c>
      <c r="AK52" s="16">
        <v>0</v>
      </c>
      <c r="AL52" s="23">
        <f t="shared" si="61"/>
        <v>639</v>
      </c>
      <c r="AM52" s="6">
        <v>1377</v>
      </c>
      <c r="AN52" s="16">
        <v>58</v>
      </c>
      <c r="AO52" s="16">
        <v>0</v>
      </c>
      <c r="AP52" s="23">
        <f t="shared" si="62"/>
        <v>1435</v>
      </c>
      <c r="AQ52" s="6">
        <v>1469</v>
      </c>
      <c r="AR52" s="16">
        <v>75</v>
      </c>
      <c r="AS52" s="16">
        <v>0</v>
      </c>
      <c r="AT52" s="23">
        <f t="shared" si="63"/>
        <v>1544</v>
      </c>
      <c r="AU52" s="6">
        <v>3676</v>
      </c>
      <c r="AV52" s="16">
        <v>257</v>
      </c>
      <c r="AW52" s="16">
        <v>0</v>
      </c>
      <c r="AX52" s="23">
        <f t="shared" si="64"/>
        <v>3933</v>
      </c>
      <c r="AY52" s="6">
        <v>1536</v>
      </c>
      <c r="AZ52" s="16">
        <v>140</v>
      </c>
      <c r="BA52" s="16">
        <v>0</v>
      </c>
      <c r="BB52" s="23">
        <f t="shared" si="65"/>
        <v>1676</v>
      </c>
      <c r="BC52" s="6">
        <v>2920</v>
      </c>
      <c r="BD52" s="16">
        <v>112</v>
      </c>
      <c r="BE52" s="16">
        <v>0</v>
      </c>
      <c r="BF52" s="23">
        <f t="shared" si="66"/>
        <v>3032</v>
      </c>
      <c r="BG52" s="6">
        <v>367</v>
      </c>
      <c r="BH52" s="16">
        <v>95</v>
      </c>
      <c r="BI52" s="16">
        <v>0</v>
      </c>
      <c r="BJ52" s="23">
        <f t="shared" si="67"/>
        <v>462</v>
      </c>
      <c r="BK52" s="6">
        <v>282</v>
      </c>
      <c r="BL52" s="16">
        <v>8</v>
      </c>
      <c r="BM52" s="16">
        <v>0</v>
      </c>
      <c r="BN52" s="23">
        <f t="shared" si="68"/>
        <v>290</v>
      </c>
      <c r="BO52" s="6">
        <v>1468</v>
      </c>
      <c r="BP52" s="16">
        <v>78</v>
      </c>
      <c r="BQ52" s="16">
        <v>0</v>
      </c>
      <c r="BR52" s="23">
        <f t="shared" si="69"/>
        <v>1546</v>
      </c>
      <c r="BS52" s="6">
        <v>822</v>
      </c>
      <c r="BT52" s="16">
        <v>233</v>
      </c>
      <c r="BU52" s="16">
        <v>0</v>
      </c>
      <c r="BV52" s="23">
        <f t="shared" si="70"/>
        <v>1055</v>
      </c>
      <c r="BW52" s="6">
        <v>2108</v>
      </c>
      <c r="BX52" s="16">
        <v>135</v>
      </c>
      <c r="BY52" s="16">
        <v>0</v>
      </c>
      <c r="BZ52" s="23">
        <f t="shared" si="71"/>
        <v>2243</v>
      </c>
      <c r="CA52" s="6">
        <v>2981</v>
      </c>
      <c r="CB52" s="16">
        <v>169</v>
      </c>
      <c r="CC52" s="16">
        <v>0</v>
      </c>
      <c r="CD52" s="23">
        <f t="shared" si="72"/>
        <v>3150</v>
      </c>
      <c r="CE52" s="6">
        <v>2389</v>
      </c>
      <c r="CF52" s="16">
        <v>76</v>
      </c>
      <c r="CG52" s="16">
        <v>0</v>
      </c>
      <c r="CH52" s="23">
        <f t="shared" si="73"/>
        <v>2465</v>
      </c>
      <c r="CI52" s="6">
        <v>1986</v>
      </c>
      <c r="CJ52" s="16">
        <v>84</v>
      </c>
      <c r="CK52" s="16">
        <v>0</v>
      </c>
      <c r="CL52" s="23">
        <f t="shared" si="74"/>
        <v>2070</v>
      </c>
      <c r="CM52" s="6">
        <v>1669</v>
      </c>
      <c r="CN52" s="16">
        <v>89</v>
      </c>
      <c r="CO52" s="16">
        <v>0</v>
      </c>
      <c r="CP52" s="23">
        <f t="shared" si="75"/>
        <v>1758</v>
      </c>
      <c r="CQ52" s="6">
        <v>947</v>
      </c>
      <c r="CR52" s="16">
        <v>102</v>
      </c>
      <c r="CS52" s="16">
        <v>0</v>
      </c>
      <c r="CT52" s="23">
        <f t="shared" si="76"/>
        <v>1049</v>
      </c>
      <c r="CU52" s="21"/>
      <c r="CV52" s="21"/>
      <c r="CW52" s="21"/>
      <c r="CX52" s="22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</row>
    <row r="53" spans="1:114" s="11" customFormat="1" x14ac:dyDescent="0.2">
      <c r="A53" s="116"/>
      <c r="B53" s="117" t="s">
        <v>17</v>
      </c>
      <c r="C53" s="15">
        <v>1094</v>
      </c>
      <c r="D53" s="16">
        <v>56</v>
      </c>
      <c r="E53" s="16">
        <v>0</v>
      </c>
      <c r="F53" s="23">
        <f t="shared" si="53"/>
        <v>1150</v>
      </c>
      <c r="G53" s="6">
        <v>1867</v>
      </c>
      <c r="H53" s="16">
        <v>41</v>
      </c>
      <c r="I53" s="16">
        <v>0</v>
      </c>
      <c r="J53" s="23">
        <f t="shared" si="54"/>
        <v>1908</v>
      </c>
      <c r="K53" s="6">
        <v>2271</v>
      </c>
      <c r="L53" s="16">
        <v>59</v>
      </c>
      <c r="M53" s="16">
        <v>0</v>
      </c>
      <c r="N53" s="23">
        <f t="shared" si="55"/>
        <v>2330</v>
      </c>
      <c r="O53" s="6">
        <v>2704</v>
      </c>
      <c r="P53" s="16">
        <v>39</v>
      </c>
      <c r="Q53" s="16">
        <v>0</v>
      </c>
      <c r="R53" s="23">
        <f t="shared" si="56"/>
        <v>2743</v>
      </c>
      <c r="S53" s="6">
        <v>1791</v>
      </c>
      <c r="T53" s="16">
        <v>43</v>
      </c>
      <c r="U53" s="16">
        <v>0</v>
      </c>
      <c r="V53" s="23">
        <f t="shared" si="57"/>
        <v>1834</v>
      </c>
      <c r="W53" s="6">
        <v>2529</v>
      </c>
      <c r="X53" s="16">
        <v>82</v>
      </c>
      <c r="Y53" s="16">
        <v>0</v>
      </c>
      <c r="Z53" s="23">
        <f t="shared" si="58"/>
        <v>2611</v>
      </c>
      <c r="AA53" s="6">
        <v>1233</v>
      </c>
      <c r="AB53" s="16">
        <v>25</v>
      </c>
      <c r="AC53" s="16">
        <v>0</v>
      </c>
      <c r="AD53" s="23">
        <f t="shared" si="59"/>
        <v>1258</v>
      </c>
      <c r="AE53" s="6">
        <v>1492</v>
      </c>
      <c r="AF53" s="16">
        <v>102</v>
      </c>
      <c r="AG53" s="16">
        <v>0</v>
      </c>
      <c r="AH53" s="23">
        <f t="shared" si="60"/>
        <v>1594</v>
      </c>
      <c r="AI53" s="6">
        <v>715</v>
      </c>
      <c r="AJ53" s="16">
        <v>15</v>
      </c>
      <c r="AK53" s="16">
        <v>0</v>
      </c>
      <c r="AL53" s="23">
        <f t="shared" si="61"/>
        <v>730</v>
      </c>
      <c r="AM53" s="6">
        <v>1587</v>
      </c>
      <c r="AN53" s="16">
        <v>25</v>
      </c>
      <c r="AO53" s="16">
        <v>0</v>
      </c>
      <c r="AP53" s="23">
        <f t="shared" si="62"/>
        <v>1612</v>
      </c>
      <c r="AQ53" s="6">
        <v>1802</v>
      </c>
      <c r="AR53" s="16">
        <v>55</v>
      </c>
      <c r="AS53" s="16">
        <v>0</v>
      </c>
      <c r="AT53" s="23">
        <f t="shared" si="63"/>
        <v>1857</v>
      </c>
      <c r="AU53" s="6">
        <v>3698</v>
      </c>
      <c r="AV53" s="16">
        <v>208</v>
      </c>
      <c r="AW53" s="16">
        <v>0</v>
      </c>
      <c r="AX53" s="23">
        <f t="shared" si="64"/>
        <v>3906</v>
      </c>
      <c r="AY53" s="6">
        <v>1414</v>
      </c>
      <c r="AZ53" s="16">
        <v>87</v>
      </c>
      <c r="BA53" s="16">
        <v>0</v>
      </c>
      <c r="BB53" s="23">
        <f t="shared" si="65"/>
        <v>1501</v>
      </c>
      <c r="BC53" s="6">
        <v>3127</v>
      </c>
      <c r="BD53" s="16">
        <v>90</v>
      </c>
      <c r="BE53" s="16">
        <v>0</v>
      </c>
      <c r="BF53" s="23">
        <f t="shared" si="66"/>
        <v>3217</v>
      </c>
      <c r="BG53" s="6">
        <v>374</v>
      </c>
      <c r="BH53" s="16">
        <v>8</v>
      </c>
      <c r="BI53" s="16">
        <v>0</v>
      </c>
      <c r="BJ53" s="23">
        <f t="shared" si="67"/>
        <v>382</v>
      </c>
      <c r="BK53" s="6">
        <v>254</v>
      </c>
      <c r="BL53" s="16">
        <v>8</v>
      </c>
      <c r="BM53" s="16">
        <v>0</v>
      </c>
      <c r="BN53" s="23">
        <f t="shared" si="68"/>
        <v>262</v>
      </c>
      <c r="BO53" s="6">
        <v>1701</v>
      </c>
      <c r="BP53" s="16">
        <v>63</v>
      </c>
      <c r="BQ53" s="16">
        <v>0</v>
      </c>
      <c r="BR53" s="23">
        <f t="shared" si="69"/>
        <v>1764</v>
      </c>
      <c r="BS53" s="6">
        <v>823</v>
      </c>
      <c r="BT53" s="16">
        <v>351</v>
      </c>
      <c r="BU53" s="16">
        <v>0</v>
      </c>
      <c r="BV53" s="23">
        <f t="shared" si="70"/>
        <v>1174</v>
      </c>
      <c r="BW53" s="6">
        <v>2472</v>
      </c>
      <c r="BX53" s="16">
        <v>99</v>
      </c>
      <c r="BY53" s="16">
        <v>0</v>
      </c>
      <c r="BZ53" s="23">
        <f t="shared" si="71"/>
        <v>2571</v>
      </c>
      <c r="CA53" s="6">
        <v>3021</v>
      </c>
      <c r="CB53" s="16">
        <v>151</v>
      </c>
      <c r="CC53" s="16">
        <v>0</v>
      </c>
      <c r="CD53" s="23">
        <f t="shared" si="72"/>
        <v>3172</v>
      </c>
      <c r="CE53" s="6">
        <v>2587</v>
      </c>
      <c r="CF53" s="16">
        <v>57</v>
      </c>
      <c r="CG53" s="16">
        <v>0</v>
      </c>
      <c r="CH53" s="23">
        <f t="shared" si="73"/>
        <v>2644</v>
      </c>
      <c r="CI53" s="6">
        <v>2002</v>
      </c>
      <c r="CJ53" s="16">
        <v>57</v>
      </c>
      <c r="CK53" s="16">
        <v>0</v>
      </c>
      <c r="CL53" s="23">
        <f t="shared" si="74"/>
        <v>2059</v>
      </c>
      <c r="CM53" s="6">
        <v>1775</v>
      </c>
      <c r="CN53" s="16">
        <v>72</v>
      </c>
      <c r="CO53" s="16">
        <v>0</v>
      </c>
      <c r="CP53" s="23">
        <f t="shared" si="75"/>
        <v>1847</v>
      </c>
      <c r="CQ53" s="6">
        <v>1135</v>
      </c>
      <c r="CR53" s="16">
        <v>89</v>
      </c>
      <c r="CS53" s="16">
        <v>0</v>
      </c>
      <c r="CT53" s="23">
        <f t="shared" si="76"/>
        <v>1224</v>
      </c>
      <c r="CU53" s="21"/>
      <c r="CV53" s="21"/>
      <c r="CW53" s="21"/>
      <c r="CX53" s="22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</row>
    <row r="54" spans="1:114" s="11" customFormat="1" x14ac:dyDescent="0.2">
      <c r="A54" s="116"/>
      <c r="B54" s="117" t="s">
        <v>18</v>
      </c>
      <c r="C54" s="17">
        <v>0</v>
      </c>
      <c r="D54" s="18">
        <v>0</v>
      </c>
      <c r="E54" s="18">
        <v>0</v>
      </c>
      <c r="F54" s="19">
        <f t="shared" si="53"/>
        <v>0</v>
      </c>
      <c r="G54" s="44">
        <v>0</v>
      </c>
      <c r="H54" s="18">
        <v>0</v>
      </c>
      <c r="I54" s="18">
        <v>0</v>
      </c>
      <c r="J54" s="19">
        <f t="shared" si="54"/>
        <v>0</v>
      </c>
      <c r="K54" s="44">
        <v>0</v>
      </c>
      <c r="L54" s="18">
        <v>0</v>
      </c>
      <c r="M54" s="18">
        <v>0</v>
      </c>
      <c r="N54" s="19">
        <f t="shared" si="55"/>
        <v>0</v>
      </c>
      <c r="O54" s="44">
        <v>0</v>
      </c>
      <c r="P54" s="18">
        <v>0</v>
      </c>
      <c r="Q54" s="18">
        <v>0</v>
      </c>
      <c r="R54" s="19">
        <f t="shared" si="56"/>
        <v>0</v>
      </c>
      <c r="S54" s="44">
        <v>0</v>
      </c>
      <c r="T54" s="18">
        <v>0</v>
      </c>
      <c r="U54" s="18">
        <v>0</v>
      </c>
      <c r="V54" s="19">
        <f t="shared" si="57"/>
        <v>0</v>
      </c>
      <c r="W54" s="44">
        <v>0</v>
      </c>
      <c r="X54" s="18">
        <v>0</v>
      </c>
      <c r="Y54" s="18">
        <v>0</v>
      </c>
      <c r="Z54" s="19">
        <f t="shared" si="58"/>
        <v>0</v>
      </c>
      <c r="AA54" s="44">
        <v>0</v>
      </c>
      <c r="AB54" s="18">
        <v>0</v>
      </c>
      <c r="AC54" s="18">
        <v>0</v>
      </c>
      <c r="AD54" s="19">
        <f t="shared" si="59"/>
        <v>0</v>
      </c>
      <c r="AE54" s="44">
        <v>0</v>
      </c>
      <c r="AF54" s="18">
        <v>0</v>
      </c>
      <c r="AG54" s="18">
        <v>0</v>
      </c>
      <c r="AH54" s="19">
        <f t="shared" si="60"/>
        <v>0</v>
      </c>
      <c r="AI54" s="44">
        <v>0</v>
      </c>
      <c r="AJ54" s="18">
        <v>0</v>
      </c>
      <c r="AK54" s="18">
        <v>0</v>
      </c>
      <c r="AL54" s="19">
        <f t="shared" si="61"/>
        <v>0</v>
      </c>
      <c r="AM54" s="44">
        <v>0</v>
      </c>
      <c r="AN54" s="18">
        <v>0</v>
      </c>
      <c r="AO54" s="18">
        <v>0</v>
      </c>
      <c r="AP54" s="19">
        <f t="shared" si="62"/>
        <v>0</v>
      </c>
      <c r="AQ54" s="44">
        <v>0</v>
      </c>
      <c r="AR54" s="18">
        <v>0</v>
      </c>
      <c r="AS54" s="18">
        <v>0</v>
      </c>
      <c r="AT54" s="19">
        <f t="shared" si="63"/>
        <v>0</v>
      </c>
      <c r="AU54" s="44">
        <v>0</v>
      </c>
      <c r="AV54" s="18">
        <v>0</v>
      </c>
      <c r="AW54" s="18">
        <v>0</v>
      </c>
      <c r="AX54" s="19">
        <f t="shared" si="64"/>
        <v>0</v>
      </c>
      <c r="AY54" s="44">
        <v>0</v>
      </c>
      <c r="AZ54" s="18">
        <v>0</v>
      </c>
      <c r="BA54" s="18">
        <v>0</v>
      </c>
      <c r="BB54" s="19">
        <f t="shared" si="65"/>
        <v>0</v>
      </c>
      <c r="BC54" s="44">
        <v>0</v>
      </c>
      <c r="BD54" s="18">
        <v>0</v>
      </c>
      <c r="BE54" s="18">
        <v>0</v>
      </c>
      <c r="BF54" s="19">
        <f t="shared" si="66"/>
        <v>0</v>
      </c>
      <c r="BG54" s="44">
        <v>0</v>
      </c>
      <c r="BH54" s="18">
        <v>0</v>
      </c>
      <c r="BI54" s="18">
        <v>0</v>
      </c>
      <c r="BJ54" s="19">
        <f t="shared" si="67"/>
        <v>0</v>
      </c>
      <c r="BK54" s="44">
        <v>0</v>
      </c>
      <c r="BL54" s="18">
        <v>0</v>
      </c>
      <c r="BM54" s="18">
        <v>0</v>
      </c>
      <c r="BN54" s="19">
        <f t="shared" si="68"/>
        <v>0</v>
      </c>
      <c r="BO54" s="44">
        <v>0</v>
      </c>
      <c r="BP54" s="18">
        <v>0</v>
      </c>
      <c r="BQ54" s="18">
        <v>0</v>
      </c>
      <c r="BR54" s="19">
        <f t="shared" si="69"/>
        <v>0</v>
      </c>
      <c r="BS54" s="44">
        <v>0</v>
      </c>
      <c r="BT54" s="18">
        <v>0</v>
      </c>
      <c r="BU54" s="18">
        <v>0</v>
      </c>
      <c r="BV54" s="19">
        <f t="shared" si="70"/>
        <v>0</v>
      </c>
      <c r="BW54" s="44">
        <v>0</v>
      </c>
      <c r="BX54" s="18">
        <v>0</v>
      </c>
      <c r="BY54" s="18">
        <v>0</v>
      </c>
      <c r="BZ54" s="19">
        <f t="shared" si="71"/>
        <v>0</v>
      </c>
      <c r="CA54" s="44">
        <v>0</v>
      </c>
      <c r="CB54" s="18">
        <v>0</v>
      </c>
      <c r="CC54" s="18">
        <v>0</v>
      </c>
      <c r="CD54" s="19">
        <f t="shared" si="72"/>
        <v>0</v>
      </c>
      <c r="CE54" s="44">
        <v>0</v>
      </c>
      <c r="CF54" s="18">
        <v>0</v>
      </c>
      <c r="CG54" s="18">
        <v>0</v>
      </c>
      <c r="CH54" s="19">
        <f t="shared" si="73"/>
        <v>0</v>
      </c>
      <c r="CI54" s="44">
        <v>0</v>
      </c>
      <c r="CJ54" s="18">
        <v>0</v>
      </c>
      <c r="CK54" s="18">
        <v>0</v>
      </c>
      <c r="CL54" s="19">
        <f t="shared" si="74"/>
        <v>0</v>
      </c>
      <c r="CM54" s="44">
        <v>0</v>
      </c>
      <c r="CN54" s="18">
        <v>0</v>
      </c>
      <c r="CO54" s="18">
        <v>0</v>
      </c>
      <c r="CP54" s="19">
        <f t="shared" si="75"/>
        <v>0</v>
      </c>
      <c r="CQ54" s="44">
        <v>0</v>
      </c>
      <c r="CR54" s="18">
        <v>0</v>
      </c>
      <c r="CS54" s="18">
        <v>0</v>
      </c>
      <c r="CT54" s="19">
        <f t="shared" si="76"/>
        <v>0</v>
      </c>
      <c r="CU54" s="21"/>
      <c r="CV54" s="21"/>
      <c r="CW54" s="21"/>
      <c r="CX54" s="22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</row>
    <row r="55" spans="1:114" s="11" customFormat="1" x14ac:dyDescent="0.2">
      <c r="A55" s="116"/>
      <c r="B55" s="118" t="s">
        <v>19</v>
      </c>
      <c r="C55" s="106">
        <f t="shared" ref="C55:AH55" si="77">SUM(C46:C54)</f>
        <v>10600</v>
      </c>
      <c r="D55" s="54">
        <f t="shared" si="77"/>
        <v>1507</v>
      </c>
      <c r="E55" s="54">
        <f t="shared" si="77"/>
        <v>0</v>
      </c>
      <c r="F55" s="99">
        <f t="shared" si="77"/>
        <v>12107</v>
      </c>
      <c r="G55" s="67">
        <f t="shared" si="77"/>
        <v>16559</v>
      </c>
      <c r="H55" s="54">
        <f t="shared" si="77"/>
        <v>1160</v>
      </c>
      <c r="I55" s="54">
        <f t="shared" si="77"/>
        <v>0</v>
      </c>
      <c r="J55" s="99">
        <f t="shared" si="77"/>
        <v>17719</v>
      </c>
      <c r="K55" s="67">
        <f t="shared" si="77"/>
        <v>17987</v>
      </c>
      <c r="L55" s="54">
        <f t="shared" si="77"/>
        <v>1371</v>
      </c>
      <c r="M55" s="54">
        <f t="shared" si="77"/>
        <v>0</v>
      </c>
      <c r="N55" s="99">
        <f t="shared" si="77"/>
        <v>19358</v>
      </c>
      <c r="O55" s="67">
        <f t="shared" si="77"/>
        <v>22752</v>
      </c>
      <c r="P55" s="54">
        <f t="shared" si="77"/>
        <v>2576</v>
      </c>
      <c r="Q55" s="54">
        <f t="shared" si="77"/>
        <v>0</v>
      </c>
      <c r="R55" s="99">
        <f t="shared" si="77"/>
        <v>25328</v>
      </c>
      <c r="S55" s="67">
        <f t="shared" si="77"/>
        <v>20386</v>
      </c>
      <c r="T55" s="54">
        <f t="shared" si="77"/>
        <v>1252</v>
      </c>
      <c r="U55" s="54">
        <f t="shared" si="77"/>
        <v>0</v>
      </c>
      <c r="V55" s="99">
        <f t="shared" si="77"/>
        <v>21638</v>
      </c>
      <c r="W55" s="67">
        <f t="shared" si="77"/>
        <v>21709</v>
      </c>
      <c r="X55" s="54">
        <f t="shared" si="77"/>
        <v>1559</v>
      </c>
      <c r="Y55" s="54">
        <f t="shared" si="77"/>
        <v>0</v>
      </c>
      <c r="Z55" s="99">
        <f t="shared" si="77"/>
        <v>23268</v>
      </c>
      <c r="AA55" s="67">
        <f t="shared" si="77"/>
        <v>9765</v>
      </c>
      <c r="AB55" s="54">
        <f t="shared" si="77"/>
        <v>557</v>
      </c>
      <c r="AC55" s="54">
        <f t="shared" si="77"/>
        <v>0</v>
      </c>
      <c r="AD55" s="99">
        <f t="shared" si="77"/>
        <v>10322</v>
      </c>
      <c r="AE55" s="67">
        <f t="shared" si="77"/>
        <v>14926</v>
      </c>
      <c r="AF55" s="54">
        <f t="shared" si="77"/>
        <v>1299</v>
      </c>
      <c r="AG55" s="54">
        <f t="shared" si="77"/>
        <v>0</v>
      </c>
      <c r="AH55" s="99">
        <f t="shared" si="77"/>
        <v>16225</v>
      </c>
      <c r="AI55" s="67">
        <f t="shared" ref="AI55:BN55" si="78">SUM(AI46:AI54)</f>
        <v>6012</v>
      </c>
      <c r="AJ55" s="54">
        <f t="shared" si="78"/>
        <v>630</v>
      </c>
      <c r="AK55" s="54">
        <f t="shared" si="78"/>
        <v>0</v>
      </c>
      <c r="AL55" s="99">
        <f t="shared" si="78"/>
        <v>6642</v>
      </c>
      <c r="AM55" s="67">
        <f t="shared" si="78"/>
        <v>14026</v>
      </c>
      <c r="AN55" s="54">
        <f t="shared" si="78"/>
        <v>753</v>
      </c>
      <c r="AO55" s="54">
        <f t="shared" si="78"/>
        <v>0</v>
      </c>
      <c r="AP55" s="99">
        <f t="shared" si="78"/>
        <v>14779</v>
      </c>
      <c r="AQ55" s="67">
        <f t="shared" si="78"/>
        <v>13638</v>
      </c>
      <c r="AR55" s="54">
        <f t="shared" si="78"/>
        <v>1245</v>
      </c>
      <c r="AS55" s="54">
        <f t="shared" si="78"/>
        <v>0</v>
      </c>
      <c r="AT55" s="99">
        <f t="shared" si="78"/>
        <v>14883</v>
      </c>
      <c r="AU55" s="67">
        <f t="shared" si="78"/>
        <v>38780</v>
      </c>
      <c r="AV55" s="54">
        <f t="shared" si="78"/>
        <v>4115</v>
      </c>
      <c r="AW55" s="54">
        <f t="shared" si="78"/>
        <v>0</v>
      </c>
      <c r="AX55" s="99">
        <f t="shared" si="78"/>
        <v>42895</v>
      </c>
      <c r="AY55" s="67">
        <f t="shared" si="78"/>
        <v>22468</v>
      </c>
      <c r="AZ55" s="54">
        <f t="shared" si="78"/>
        <v>1817</v>
      </c>
      <c r="BA55" s="54">
        <f t="shared" si="78"/>
        <v>0</v>
      </c>
      <c r="BB55" s="99">
        <f t="shared" si="78"/>
        <v>24285</v>
      </c>
      <c r="BC55" s="67">
        <f t="shared" si="78"/>
        <v>29574</v>
      </c>
      <c r="BD55" s="54">
        <f t="shared" si="78"/>
        <v>2513</v>
      </c>
      <c r="BE55" s="54">
        <f t="shared" si="78"/>
        <v>0</v>
      </c>
      <c r="BF55" s="99">
        <f t="shared" si="78"/>
        <v>32087</v>
      </c>
      <c r="BG55" s="67">
        <f t="shared" si="78"/>
        <v>4274</v>
      </c>
      <c r="BH55" s="54">
        <f t="shared" si="78"/>
        <v>607</v>
      </c>
      <c r="BI55" s="54">
        <f t="shared" si="78"/>
        <v>0</v>
      </c>
      <c r="BJ55" s="99">
        <f t="shared" si="78"/>
        <v>4881</v>
      </c>
      <c r="BK55" s="67">
        <f t="shared" si="78"/>
        <v>3394</v>
      </c>
      <c r="BL55" s="54">
        <f t="shared" si="78"/>
        <v>143</v>
      </c>
      <c r="BM55" s="54">
        <f t="shared" si="78"/>
        <v>0</v>
      </c>
      <c r="BN55" s="99">
        <f t="shared" si="78"/>
        <v>3537</v>
      </c>
      <c r="BO55" s="67">
        <f t="shared" ref="BO55:CP55" si="79">SUM(BO46:BO54)</f>
        <v>16893</v>
      </c>
      <c r="BP55" s="54">
        <f t="shared" si="79"/>
        <v>1326</v>
      </c>
      <c r="BQ55" s="54">
        <f t="shared" si="79"/>
        <v>0</v>
      </c>
      <c r="BR55" s="99">
        <f t="shared" si="79"/>
        <v>18219</v>
      </c>
      <c r="BS55" s="67">
        <f t="shared" si="79"/>
        <v>10837</v>
      </c>
      <c r="BT55" s="54">
        <f t="shared" si="79"/>
        <v>1335</v>
      </c>
      <c r="BU55" s="54">
        <f t="shared" si="79"/>
        <v>0</v>
      </c>
      <c r="BV55" s="99">
        <f t="shared" si="79"/>
        <v>12172</v>
      </c>
      <c r="BW55" s="67">
        <f t="shared" si="79"/>
        <v>19890</v>
      </c>
      <c r="BX55" s="54">
        <f t="shared" si="79"/>
        <v>2008</v>
      </c>
      <c r="BY55" s="54">
        <f t="shared" si="79"/>
        <v>0</v>
      </c>
      <c r="BZ55" s="99">
        <f t="shared" si="79"/>
        <v>21898</v>
      </c>
      <c r="CA55" s="67">
        <f t="shared" si="79"/>
        <v>30353</v>
      </c>
      <c r="CB55" s="54">
        <f t="shared" si="79"/>
        <v>2314</v>
      </c>
      <c r="CC55" s="54">
        <f t="shared" si="79"/>
        <v>0</v>
      </c>
      <c r="CD55" s="99">
        <f t="shared" si="79"/>
        <v>32667</v>
      </c>
      <c r="CE55" s="67">
        <f t="shared" si="79"/>
        <v>23260</v>
      </c>
      <c r="CF55" s="54">
        <f t="shared" si="79"/>
        <v>1875</v>
      </c>
      <c r="CG55" s="54">
        <f t="shared" si="79"/>
        <v>0</v>
      </c>
      <c r="CH55" s="99">
        <f t="shared" si="79"/>
        <v>25135</v>
      </c>
      <c r="CI55" s="67">
        <f t="shared" si="79"/>
        <v>19761</v>
      </c>
      <c r="CJ55" s="54">
        <f t="shared" si="79"/>
        <v>1203</v>
      </c>
      <c r="CK55" s="54">
        <f t="shared" si="79"/>
        <v>0</v>
      </c>
      <c r="CL55" s="99">
        <f t="shared" si="79"/>
        <v>20964</v>
      </c>
      <c r="CM55" s="67">
        <f t="shared" si="79"/>
        <v>15877</v>
      </c>
      <c r="CN55" s="54">
        <f t="shared" si="79"/>
        <v>1106</v>
      </c>
      <c r="CO55" s="54">
        <f t="shared" si="79"/>
        <v>0</v>
      </c>
      <c r="CP55" s="99">
        <f t="shared" si="79"/>
        <v>16983</v>
      </c>
      <c r="CQ55" s="67">
        <f>SUM(CQ46:CQ54)</f>
        <v>8534</v>
      </c>
      <c r="CR55" s="54">
        <f>SUM(CR46:CR54)</f>
        <v>871</v>
      </c>
      <c r="CS55" s="54">
        <f>SUM(CS46:CS54)</f>
        <v>0</v>
      </c>
      <c r="CT55" s="55">
        <f>SUM(CT46:CT54)</f>
        <v>9405</v>
      </c>
      <c r="CU55" s="22"/>
      <c r="CV55" s="22"/>
      <c r="CW55" s="22"/>
      <c r="CX55" s="22"/>
      <c r="CY55" s="21"/>
      <c r="CZ55" s="21"/>
      <c r="DA55" s="21"/>
      <c r="DB55" s="21"/>
      <c r="DC55" s="22"/>
      <c r="DD55" s="22"/>
      <c r="DE55" s="22"/>
      <c r="DF55" s="22"/>
      <c r="DG55" s="22"/>
      <c r="DH55" s="22"/>
      <c r="DI55" s="22"/>
      <c r="DJ55" s="22"/>
    </row>
    <row r="56" spans="1:114" s="11" customFormat="1" x14ac:dyDescent="0.2">
      <c r="A56" s="78" t="s">
        <v>6</v>
      </c>
      <c r="B56" s="103"/>
      <c r="C56" s="76">
        <v>0</v>
      </c>
      <c r="D56" s="42">
        <v>0</v>
      </c>
      <c r="E56" s="42">
        <v>0</v>
      </c>
      <c r="F56" s="75">
        <f>SUM(C56:E56)</f>
        <v>0</v>
      </c>
      <c r="G56" s="41">
        <v>0</v>
      </c>
      <c r="H56" s="42">
        <v>0</v>
      </c>
      <c r="I56" s="42">
        <v>0</v>
      </c>
      <c r="J56" s="75">
        <f>SUM(G56:I56)</f>
        <v>0</v>
      </c>
      <c r="K56" s="41">
        <v>0</v>
      </c>
      <c r="L56" s="42">
        <v>0</v>
      </c>
      <c r="M56" s="42">
        <v>0</v>
      </c>
      <c r="N56" s="75">
        <f>SUM(K56:M56)</f>
        <v>0</v>
      </c>
      <c r="O56" s="41">
        <v>0</v>
      </c>
      <c r="P56" s="42">
        <v>0</v>
      </c>
      <c r="Q56" s="42">
        <v>0</v>
      </c>
      <c r="R56" s="75">
        <f>SUM(O56:Q56)</f>
        <v>0</v>
      </c>
      <c r="S56" s="41">
        <v>0</v>
      </c>
      <c r="T56" s="42">
        <v>0</v>
      </c>
      <c r="U56" s="121">
        <v>0</v>
      </c>
      <c r="V56" s="75">
        <f>SUM(S56:U56)</f>
        <v>0</v>
      </c>
      <c r="W56" s="41">
        <v>0</v>
      </c>
      <c r="X56" s="42">
        <v>0</v>
      </c>
      <c r="Y56" s="42">
        <v>0</v>
      </c>
      <c r="Z56" s="75">
        <f>SUM(W56:Y56)</f>
        <v>0</v>
      </c>
      <c r="AA56" s="41">
        <v>0</v>
      </c>
      <c r="AB56" s="42">
        <v>0</v>
      </c>
      <c r="AC56" s="42">
        <v>0</v>
      </c>
      <c r="AD56" s="75">
        <f>SUM(AA56:AC56)</f>
        <v>0</v>
      </c>
      <c r="AE56" s="41">
        <v>0</v>
      </c>
      <c r="AF56" s="42">
        <v>0</v>
      </c>
      <c r="AG56" s="42">
        <v>0</v>
      </c>
      <c r="AH56" s="75">
        <f>SUM(AE56:AG56)</f>
        <v>0</v>
      </c>
      <c r="AI56" s="41">
        <v>0</v>
      </c>
      <c r="AJ56" s="42">
        <v>0</v>
      </c>
      <c r="AK56" s="42">
        <v>0</v>
      </c>
      <c r="AL56" s="75">
        <f>SUM(AI56:AK56)</f>
        <v>0</v>
      </c>
      <c r="AM56" s="41">
        <v>0</v>
      </c>
      <c r="AN56" s="42">
        <v>0</v>
      </c>
      <c r="AO56" s="42">
        <v>0</v>
      </c>
      <c r="AP56" s="75">
        <f>SUM(AM56:AO56)</f>
        <v>0</v>
      </c>
      <c r="AQ56" s="41">
        <v>0</v>
      </c>
      <c r="AR56" s="42">
        <v>0</v>
      </c>
      <c r="AS56" s="42">
        <v>0</v>
      </c>
      <c r="AT56" s="75">
        <f>SUM(AQ56:AS56)</f>
        <v>0</v>
      </c>
      <c r="AU56" s="41">
        <v>0</v>
      </c>
      <c r="AV56" s="42">
        <v>0</v>
      </c>
      <c r="AW56" s="42">
        <v>0</v>
      </c>
      <c r="AX56" s="75">
        <f>SUM(AU56:AW56)</f>
        <v>0</v>
      </c>
      <c r="AY56" s="41">
        <v>0</v>
      </c>
      <c r="AZ56" s="42">
        <v>0</v>
      </c>
      <c r="BA56" s="42">
        <v>0</v>
      </c>
      <c r="BB56" s="75">
        <f>SUM(AY56:BA56)</f>
        <v>0</v>
      </c>
      <c r="BC56" s="41">
        <v>0</v>
      </c>
      <c r="BD56" s="42">
        <v>0</v>
      </c>
      <c r="BE56" s="42">
        <v>0</v>
      </c>
      <c r="BF56" s="75">
        <f>SUM(BC56:BE56)</f>
        <v>0</v>
      </c>
      <c r="BG56" s="41">
        <v>0</v>
      </c>
      <c r="BH56" s="42">
        <v>0</v>
      </c>
      <c r="BI56" s="42">
        <v>0</v>
      </c>
      <c r="BJ56" s="75">
        <f>SUM(BG56:BI56)</f>
        <v>0</v>
      </c>
      <c r="BK56" s="41">
        <v>0</v>
      </c>
      <c r="BL56" s="42">
        <v>0</v>
      </c>
      <c r="BM56" s="42">
        <v>0</v>
      </c>
      <c r="BN56" s="75">
        <f>SUM(BK56:BM56)</f>
        <v>0</v>
      </c>
      <c r="BO56" s="41">
        <v>0</v>
      </c>
      <c r="BP56" s="42">
        <v>0</v>
      </c>
      <c r="BQ56" s="42">
        <v>0</v>
      </c>
      <c r="BR56" s="75">
        <f>SUM(BO56:BQ56)</f>
        <v>0</v>
      </c>
      <c r="BS56" s="41">
        <v>0</v>
      </c>
      <c r="BT56" s="42">
        <v>0</v>
      </c>
      <c r="BU56" s="42">
        <v>0</v>
      </c>
      <c r="BV56" s="75">
        <f>SUM(BS56:BU56)</f>
        <v>0</v>
      </c>
      <c r="BW56" s="41">
        <v>0</v>
      </c>
      <c r="BX56" s="42">
        <v>0</v>
      </c>
      <c r="BY56" s="42">
        <v>0</v>
      </c>
      <c r="BZ56" s="75">
        <f>SUM(BW56:BY56)</f>
        <v>0</v>
      </c>
      <c r="CA56" s="41">
        <v>0</v>
      </c>
      <c r="CB56" s="42">
        <v>0</v>
      </c>
      <c r="CC56" s="42">
        <v>0</v>
      </c>
      <c r="CD56" s="75">
        <f>SUM(CA56:CC56)</f>
        <v>0</v>
      </c>
      <c r="CE56" s="41">
        <v>0</v>
      </c>
      <c r="CF56" s="42">
        <v>0</v>
      </c>
      <c r="CG56" s="42">
        <v>0</v>
      </c>
      <c r="CH56" s="75">
        <f>SUM(CE56:CG56)</f>
        <v>0</v>
      </c>
      <c r="CI56" s="41">
        <v>0</v>
      </c>
      <c r="CJ56" s="42">
        <v>0</v>
      </c>
      <c r="CK56" s="42">
        <v>0</v>
      </c>
      <c r="CL56" s="75">
        <f>SUM(CI56:CK56)</f>
        <v>0</v>
      </c>
      <c r="CM56" s="41">
        <v>0</v>
      </c>
      <c r="CN56" s="42">
        <v>0</v>
      </c>
      <c r="CO56" s="42">
        <v>0</v>
      </c>
      <c r="CP56" s="75">
        <f>SUM(CM56:CO56)</f>
        <v>0</v>
      </c>
      <c r="CQ56" s="41">
        <v>0</v>
      </c>
      <c r="CR56" s="42">
        <v>0</v>
      </c>
      <c r="CS56" s="42">
        <v>0</v>
      </c>
      <c r="CT56" s="75">
        <f>SUM(CQ56:CS56)</f>
        <v>0</v>
      </c>
      <c r="CU56" s="21"/>
      <c r="CV56" s="21"/>
      <c r="CW56" s="21"/>
      <c r="CX56" s="22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</row>
    <row r="57" spans="1:114" s="11" customFormat="1" x14ac:dyDescent="0.2">
      <c r="A57" s="120" t="s">
        <v>8</v>
      </c>
      <c r="B57" s="79"/>
      <c r="C57" s="57">
        <f t="shared" ref="C57:AH57" si="80">C45+C55+C56</f>
        <v>21241</v>
      </c>
      <c r="D57" s="57">
        <f t="shared" si="80"/>
        <v>3971</v>
      </c>
      <c r="E57" s="57">
        <f t="shared" si="80"/>
        <v>0</v>
      </c>
      <c r="F57" s="101">
        <f t="shared" si="80"/>
        <v>25212</v>
      </c>
      <c r="G57" s="98">
        <f t="shared" si="80"/>
        <v>32706</v>
      </c>
      <c r="H57" s="57">
        <f t="shared" si="80"/>
        <v>2994</v>
      </c>
      <c r="I57" s="57">
        <f t="shared" si="80"/>
        <v>0</v>
      </c>
      <c r="J57" s="101">
        <f t="shared" si="80"/>
        <v>35700</v>
      </c>
      <c r="K57" s="98">
        <f t="shared" si="80"/>
        <v>34302</v>
      </c>
      <c r="L57" s="57">
        <f t="shared" si="80"/>
        <v>3123</v>
      </c>
      <c r="M57" s="57">
        <f t="shared" si="80"/>
        <v>0</v>
      </c>
      <c r="N57" s="101">
        <f t="shared" si="80"/>
        <v>37425</v>
      </c>
      <c r="O57" s="98">
        <f t="shared" si="80"/>
        <v>44546</v>
      </c>
      <c r="P57" s="57">
        <f t="shared" si="80"/>
        <v>5852</v>
      </c>
      <c r="Q57" s="57">
        <f t="shared" si="80"/>
        <v>0</v>
      </c>
      <c r="R57" s="101">
        <f t="shared" si="80"/>
        <v>50398</v>
      </c>
      <c r="S57" s="98">
        <f t="shared" si="80"/>
        <v>40000</v>
      </c>
      <c r="T57" s="57">
        <f t="shared" si="80"/>
        <v>3655</v>
      </c>
      <c r="U57" s="57">
        <f t="shared" si="80"/>
        <v>0</v>
      </c>
      <c r="V57" s="101">
        <f t="shared" si="80"/>
        <v>43655</v>
      </c>
      <c r="W57" s="98">
        <f t="shared" si="80"/>
        <v>42407</v>
      </c>
      <c r="X57" s="57">
        <f t="shared" si="80"/>
        <v>3580</v>
      </c>
      <c r="Y57" s="57">
        <f t="shared" si="80"/>
        <v>0</v>
      </c>
      <c r="Z57" s="101">
        <f t="shared" si="80"/>
        <v>45987</v>
      </c>
      <c r="AA57" s="98">
        <f t="shared" si="80"/>
        <v>19662</v>
      </c>
      <c r="AB57" s="57">
        <f t="shared" si="80"/>
        <v>1242</v>
      </c>
      <c r="AC57" s="57">
        <f t="shared" si="80"/>
        <v>0</v>
      </c>
      <c r="AD57" s="101">
        <f t="shared" si="80"/>
        <v>20904</v>
      </c>
      <c r="AE57" s="98">
        <f t="shared" si="80"/>
        <v>29437</v>
      </c>
      <c r="AF57" s="57">
        <f t="shared" si="80"/>
        <v>3081</v>
      </c>
      <c r="AG57" s="57">
        <f t="shared" si="80"/>
        <v>0</v>
      </c>
      <c r="AH57" s="101">
        <f t="shared" si="80"/>
        <v>32518</v>
      </c>
      <c r="AI57" s="98">
        <f t="shared" ref="AI57:BN57" si="81">AI45+AI55+AI56</f>
        <v>11852</v>
      </c>
      <c r="AJ57" s="57">
        <f t="shared" si="81"/>
        <v>1716</v>
      </c>
      <c r="AK57" s="57">
        <f t="shared" si="81"/>
        <v>0</v>
      </c>
      <c r="AL57" s="101">
        <f t="shared" si="81"/>
        <v>13568</v>
      </c>
      <c r="AM57" s="98">
        <f t="shared" si="81"/>
        <v>28219</v>
      </c>
      <c r="AN57" s="57">
        <f t="shared" si="81"/>
        <v>2105</v>
      </c>
      <c r="AO57" s="57">
        <f t="shared" si="81"/>
        <v>0</v>
      </c>
      <c r="AP57" s="101">
        <f t="shared" si="81"/>
        <v>30324</v>
      </c>
      <c r="AQ57" s="98">
        <f t="shared" si="81"/>
        <v>26823</v>
      </c>
      <c r="AR57" s="57">
        <f t="shared" si="81"/>
        <v>3002</v>
      </c>
      <c r="AS57" s="57">
        <f t="shared" si="81"/>
        <v>0</v>
      </c>
      <c r="AT57" s="101">
        <f t="shared" si="81"/>
        <v>29825</v>
      </c>
      <c r="AU57" s="98">
        <f t="shared" si="81"/>
        <v>73855</v>
      </c>
      <c r="AV57" s="57">
        <f t="shared" si="81"/>
        <v>8990</v>
      </c>
      <c r="AW57" s="57">
        <f t="shared" si="81"/>
        <v>0</v>
      </c>
      <c r="AX57" s="101">
        <f t="shared" si="81"/>
        <v>82845</v>
      </c>
      <c r="AY57" s="98">
        <f t="shared" si="81"/>
        <v>43714</v>
      </c>
      <c r="AZ57" s="57">
        <f t="shared" si="81"/>
        <v>3693</v>
      </c>
      <c r="BA57" s="57">
        <f t="shared" si="81"/>
        <v>0</v>
      </c>
      <c r="BB57" s="101">
        <f t="shared" si="81"/>
        <v>47407</v>
      </c>
      <c r="BC57" s="98">
        <f t="shared" si="81"/>
        <v>58912</v>
      </c>
      <c r="BD57" s="57">
        <f t="shared" si="81"/>
        <v>5553</v>
      </c>
      <c r="BE57" s="57">
        <f t="shared" si="81"/>
        <v>0</v>
      </c>
      <c r="BF57" s="101">
        <f t="shared" si="81"/>
        <v>64465</v>
      </c>
      <c r="BG57" s="98">
        <f t="shared" si="81"/>
        <v>8574</v>
      </c>
      <c r="BH57" s="57">
        <f t="shared" si="81"/>
        <v>1246</v>
      </c>
      <c r="BI57" s="57">
        <f t="shared" si="81"/>
        <v>0</v>
      </c>
      <c r="BJ57" s="101">
        <f t="shared" si="81"/>
        <v>9820</v>
      </c>
      <c r="BK57" s="98">
        <f t="shared" si="81"/>
        <v>7418</v>
      </c>
      <c r="BL57" s="57">
        <f t="shared" si="81"/>
        <v>394</v>
      </c>
      <c r="BM57" s="57">
        <f t="shared" si="81"/>
        <v>0</v>
      </c>
      <c r="BN57" s="101">
        <f t="shared" si="81"/>
        <v>7812</v>
      </c>
      <c r="BO57" s="98">
        <f t="shared" ref="BO57:CP57" si="82">BO45+BO55+BO56</f>
        <v>32476</v>
      </c>
      <c r="BP57" s="57">
        <f t="shared" si="82"/>
        <v>3429</v>
      </c>
      <c r="BQ57" s="57">
        <f t="shared" si="82"/>
        <v>0</v>
      </c>
      <c r="BR57" s="101">
        <f t="shared" si="82"/>
        <v>35905</v>
      </c>
      <c r="BS57" s="98">
        <f t="shared" si="82"/>
        <v>20451</v>
      </c>
      <c r="BT57" s="57">
        <f t="shared" si="82"/>
        <v>3048</v>
      </c>
      <c r="BU57" s="57">
        <f t="shared" si="82"/>
        <v>0</v>
      </c>
      <c r="BV57" s="101">
        <f t="shared" si="82"/>
        <v>23499</v>
      </c>
      <c r="BW57" s="98">
        <f t="shared" si="82"/>
        <v>38149</v>
      </c>
      <c r="BX57" s="57">
        <f t="shared" si="82"/>
        <v>5129</v>
      </c>
      <c r="BY57" s="57">
        <f t="shared" si="82"/>
        <v>0</v>
      </c>
      <c r="BZ57" s="101">
        <f t="shared" si="82"/>
        <v>43278</v>
      </c>
      <c r="CA57" s="98">
        <f t="shared" si="82"/>
        <v>58887</v>
      </c>
      <c r="CB57" s="57">
        <f t="shared" si="82"/>
        <v>5963</v>
      </c>
      <c r="CC57" s="57">
        <f t="shared" si="82"/>
        <v>0</v>
      </c>
      <c r="CD57" s="101">
        <f t="shared" si="82"/>
        <v>64850</v>
      </c>
      <c r="CE57" s="98">
        <f t="shared" si="82"/>
        <v>45718</v>
      </c>
      <c r="CF57" s="57">
        <f t="shared" si="82"/>
        <v>4288</v>
      </c>
      <c r="CG57" s="57">
        <f t="shared" si="82"/>
        <v>0</v>
      </c>
      <c r="CH57" s="101">
        <f t="shared" si="82"/>
        <v>50006</v>
      </c>
      <c r="CI57" s="98">
        <f t="shared" si="82"/>
        <v>39511</v>
      </c>
      <c r="CJ57" s="57">
        <f t="shared" si="82"/>
        <v>2863</v>
      </c>
      <c r="CK57" s="57">
        <f t="shared" si="82"/>
        <v>0</v>
      </c>
      <c r="CL57" s="101">
        <f t="shared" si="82"/>
        <v>42374</v>
      </c>
      <c r="CM57" s="98">
        <f t="shared" si="82"/>
        <v>32010</v>
      </c>
      <c r="CN57" s="57">
        <f t="shared" si="82"/>
        <v>3501</v>
      </c>
      <c r="CO57" s="57">
        <f t="shared" si="82"/>
        <v>0</v>
      </c>
      <c r="CP57" s="101">
        <f t="shared" si="82"/>
        <v>35511</v>
      </c>
      <c r="CQ57" s="98">
        <f>CQ45+CQ55+CQ56</f>
        <v>17499</v>
      </c>
      <c r="CR57" s="57">
        <f>CR45+CR55+CR56</f>
        <v>2214</v>
      </c>
      <c r="CS57" s="57">
        <f>CS45+CS55+CS56</f>
        <v>0</v>
      </c>
      <c r="CT57" s="101">
        <f>CT45+CT55+CT56</f>
        <v>19713</v>
      </c>
      <c r="CU57" s="24"/>
      <c r="CV57" s="24"/>
      <c r="CW57" s="24"/>
      <c r="CX57" s="25"/>
      <c r="CY57" s="21"/>
      <c r="CZ57" s="21"/>
      <c r="DA57" s="21"/>
      <c r="DB57" s="21"/>
      <c r="DC57" s="24"/>
      <c r="DD57" s="26"/>
      <c r="DE57" s="24"/>
      <c r="DF57" s="24"/>
      <c r="DG57" s="26"/>
      <c r="DH57" s="24"/>
      <c r="DI57" s="24"/>
      <c r="DJ57" s="26"/>
    </row>
    <row r="58" spans="1:114" s="11" customFormat="1" x14ac:dyDescent="0.2">
      <c r="A58" s="77" t="s">
        <v>21</v>
      </c>
      <c r="B58" s="77"/>
      <c r="C58" s="77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7"/>
      <c r="AB58" s="77"/>
      <c r="AC58" s="77"/>
      <c r="AD58" s="77"/>
      <c r="AE58" s="77"/>
      <c r="AF58" s="77"/>
      <c r="AG58" s="77"/>
      <c r="AH58" s="77"/>
      <c r="AI58" s="77"/>
      <c r="AJ58" s="77"/>
      <c r="AK58" s="77"/>
      <c r="AL58" s="77"/>
      <c r="AM58" s="77"/>
      <c r="AN58" s="77"/>
      <c r="AO58" s="77"/>
      <c r="AP58" s="77"/>
      <c r="AQ58" s="77"/>
      <c r="AR58" s="77"/>
      <c r="AS58" s="77"/>
      <c r="AT58" s="77"/>
      <c r="AU58" s="77"/>
      <c r="AV58" s="77"/>
      <c r="AW58" s="77"/>
      <c r="AX58" s="77"/>
      <c r="AY58" s="77"/>
      <c r="AZ58" s="77"/>
      <c r="BA58" s="77"/>
      <c r="BB58" s="77"/>
      <c r="BC58" s="77"/>
      <c r="BD58" s="77"/>
      <c r="BE58" s="77"/>
      <c r="BF58" s="77"/>
      <c r="BG58" s="77"/>
      <c r="BH58" s="77"/>
      <c r="BI58" s="77"/>
      <c r="BJ58" s="77"/>
      <c r="BK58" s="77"/>
      <c r="BL58" s="77"/>
      <c r="BM58" s="77"/>
      <c r="BN58" s="77"/>
      <c r="BO58" s="77"/>
      <c r="BP58" s="77"/>
      <c r="BQ58" s="77"/>
      <c r="BR58" s="77"/>
      <c r="BS58" s="77"/>
      <c r="BT58" s="77"/>
      <c r="BU58" s="77"/>
      <c r="BV58" s="77"/>
      <c r="BW58" s="77"/>
      <c r="BX58" s="77"/>
      <c r="BY58" s="77"/>
      <c r="BZ58" s="77"/>
      <c r="CA58" s="77"/>
      <c r="CB58" s="77"/>
      <c r="CC58" s="77"/>
      <c r="CD58" s="77"/>
      <c r="CE58" s="77"/>
      <c r="CF58" s="77"/>
      <c r="CG58" s="77"/>
      <c r="CH58" s="77"/>
      <c r="CI58" s="77"/>
      <c r="CJ58" s="77"/>
      <c r="CK58" s="77"/>
      <c r="CL58" s="77"/>
      <c r="CM58" s="77"/>
      <c r="CN58" s="77"/>
      <c r="CO58" s="77"/>
      <c r="CP58" s="77"/>
      <c r="CQ58" s="77"/>
      <c r="CR58" s="77"/>
      <c r="CS58" s="77"/>
      <c r="CT58" s="77"/>
    </row>
    <row r="59" spans="1:114" s="11" customFormat="1" x14ac:dyDescent="0.2"/>
    <row r="60" spans="1:114" s="11" customFormat="1" x14ac:dyDescent="0.2"/>
    <row r="61" spans="1:114" s="11" customFormat="1" hidden="1" x14ac:dyDescent="0.2"/>
    <row r="62" spans="1:114" s="11" customFormat="1" hidden="1" x14ac:dyDescent="0.2"/>
    <row r="63" spans="1:114" s="11" customFormat="1" hidden="1" x14ac:dyDescent="0.2"/>
    <row r="64" spans="1:114" s="11" customFormat="1" hidden="1" x14ac:dyDescent="0.2"/>
    <row r="65" s="11" customFormat="1" hidden="1" x14ac:dyDescent="0.2"/>
    <row r="66" s="11" customFormat="1" hidden="1" x14ac:dyDescent="0.2"/>
    <row r="67" s="11" customFormat="1" hidden="1" x14ac:dyDescent="0.2"/>
    <row r="68" s="11" customFormat="1" hidden="1" x14ac:dyDescent="0.2"/>
    <row r="69" s="11" customFormat="1" hidden="1" x14ac:dyDescent="0.2"/>
    <row r="70" s="11" customFormat="1" hidden="1" x14ac:dyDescent="0.2"/>
    <row r="71" s="11" customFormat="1" hidden="1" x14ac:dyDescent="0.2"/>
    <row r="72" s="11" customFormat="1" hidden="1" x14ac:dyDescent="0.2"/>
    <row r="73" s="11" customFormat="1" hidden="1" x14ac:dyDescent="0.2"/>
    <row r="74" s="11" customFormat="1" hidden="1" x14ac:dyDescent="0.2"/>
    <row r="75" s="11" customFormat="1" hidden="1" x14ac:dyDescent="0.2"/>
    <row r="76" s="11" customFormat="1" hidden="1" x14ac:dyDescent="0.2"/>
    <row r="77" s="11" customFormat="1" hidden="1" x14ac:dyDescent="0.2"/>
    <row r="78" s="11" customFormat="1" hidden="1" x14ac:dyDescent="0.2"/>
    <row r="79" s="11" customFormat="1" hidden="1" x14ac:dyDescent="0.2"/>
    <row r="80" s="11" customFormat="1" hidden="1" x14ac:dyDescent="0.2"/>
    <row r="81" s="11" customFormat="1" hidden="1" x14ac:dyDescent="0.2"/>
    <row r="82" s="11" customFormat="1" hidden="1" x14ac:dyDescent="0.2"/>
    <row r="83" s="11" customFormat="1" hidden="1" x14ac:dyDescent="0.2"/>
    <row r="84" s="11" customFormat="1" hidden="1" x14ac:dyDescent="0.2"/>
    <row r="85" s="11" customFormat="1" hidden="1" x14ac:dyDescent="0.2"/>
    <row r="86" s="11" customFormat="1" hidden="1" x14ac:dyDescent="0.2"/>
    <row r="87" s="11" customFormat="1" hidden="1" x14ac:dyDescent="0.2"/>
    <row r="88" s="11" customFormat="1" hidden="1" x14ac:dyDescent="0.2"/>
    <row r="89" s="11" customFormat="1" hidden="1" x14ac:dyDescent="0.2"/>
    <row r="90" s="11" customFormat="1" hidden="1" x14ac:dyDescent="0.2"/>
    <row r="91" s="11" customFormat="1" hidden="1" x14ac:dyDescent="0.2"/>
    <row r="92" s="11" customFormat="1" hidden="1" x14ac:dyDescent="0.2"/>
    <row r="93" s="11" customFormat="1" hidden="1" x14ac:dyDescent="0.2"/>
    <row r="94" s="11" customFormat="1" hidden="1" x14ac:dyDescent="0.2"/>
    <row r="95" s="11" customFormat="1" hidden="1" x14ac:dyDescent="0.2"/>
    <row r="96" s="11" customFormat="1" hidden="1" x14ac:dyDescent="0.2"/>
    <row r="97" s="11" customFormat="1" hidden="1" x14ac:dyDescent="0.2"/>
    <row r="98" s="11" customFormat="1" hidden="1" x14ac:dyDescent="0.2"/>
    <row r="99" s="11" customFormat="1" hidden="1" x14ac:dyDescent="0.2"/>
    <row r="100" s="11" customFormat="1" hidden="1" x14ac:dyDescent="0.2"/>
    <row r="101" s="11" customFormat="1" hidden="1" x14ac:dyDescent="0.2"/>
    <row r="102" s="11" customFormat="1" hidden="1" x14ac:dyDescent="0.2"/>
    <row r="103" s="11" customFormat="1" hidden="1" x14ac:dyDescent="0.2"/>
    <row r="104" s="11" customFormat="1" hidden="1" x14ac:dyDescent="0.2"/>
    <row r="105" s="11" customFormat="1" hidden="1" x14ac:dyDescent="0.2"/>
    <row r="106" s="11" customFormat="1" hidden="1" x14ac:dyDescent="0.2"/>
    <row r="107" s="11" customFormat="1" hidden="1" x14ac:dyDescent="0.2"/>
    <row r="108" s="11" customFormat="1" hidden="1" x14ac:dyDescent="0.2"/>
    <row r="109" s="11" customFormat="1" hidden="1" x14ac:dyDescent="0.2"/>
    <row r="110" s="11" customFormat="1" hidden="1" x14ac:dyDescent="0.2"/>
    <row r="111" s="11" customFormat="1" hidden="1" x14ac:dyDescent="0.2"/>
    <row r="112" s="11" customFormat="1" hidden="1" x14ac:dyDescent="0.2"/>
    <row r="113" s="11" customFormat="1" hidden="1" x14ac:dyDescent="0.2"/>
    <row r="114" s="11" customFormat="1" hidden="1" x14ac:dyDescent="0.2"/>
    <row r="115" s="11" customFormat="1" hidden="1" x14ac:dyDescent="0.2"/>
    <row r="116" s="11" customFormat="1" hidden="1" x14ac:dyDescent="0.2"/>
    <row r="117" s="11" customFormat="1" hidden="1" x14ac:dyDescent="0.2"/>
    <row r="118" s="11" customFormat="1" hidden="1" x14ac:dyDescent="0.2"/>
    <row r="119" s="11" customFormat="1" hidden="1" x14ac:dyDescent="0.2"/>
    <row r="120" s="11" customFormat="1" hidden="1" x14ac:dyDescent="0.2"/>
    <row r="121" s="11" customFormat="1" hidden="1" x14ac:dyDescent="0.2"/>
    <row r="122" s="11" customFormat="1" hidden="1" x14ac:dyDescent="0.2"/>
    <row r="123" s="11" customFormat="1" hidden="1" x14ac:dyDescent="0.2"/>
    <row r="124" s="11" customFormat="1" hidden="1" x14ac:dyDescent="0.2"/>
    <row r="125" s="11" customFormat="1" hidden="1" x14ac:dyDescent="0.2"/>
    <row r="126" s="11" customFormat="1" hidden="1" x14ac:dyDescent="0.2"/>
    <row r="127" s="11" customFormat="1" hidden="1" x14ac:dyDescent="0.2"/>
    <row r="128" s="11" customFormat="1" hidden="1" x14ac:dyDescent="0.2"/>
    <row r="129" s="11" customFormat="1" hidden="1" x14ac:dyDescent="0.2"/>
    <row r="130" s="11" customFormat="1" hidden="1" x14ac:dyDescent="0.2"/>
    <row r="131" s="11" customFormat="1" hidden="1" x14ac:dyDescent="0.2"/>
    <row r="132" s="11" customFormat="1" hidden="1" x14ac:dyDescent="0.2"/>
    <row r="133" s="11" customFormat="1" hidden="1" x14ac:dyDescent="0.2"/>
    <row r="134" s="11" customFormat="1" hidden="1" x14ac:dyDescent="0.2"/>
    <row r="135" s="11" customFormat="1" hidden="1" x14ac:dyDescent="0.2"/>
    <row r="136" s="11" customFormat="1" hidden="1" x14ac:dyDescent="0.2"/>
    <row r="137" s="11" customFormat="1" hidden="1" x14ac:dyDescent="0.2"/>
    <row r="138" s="11" customFormat="1" hidden="1" x14ac:dyDescent="0.2"/>
    <row r="139" s="11" customFormat="1" hidden="1" x14ac:dyDescent="0.2"/>
    <row r="140" s="11" customFormat="1" hidden="1" x14ac:dyDescent="0.2"/>
    <row r="141" s="11" customFormat="1" hidden="1" x14ac:dyDescent="0.2"/>
    <row r="142" s="11" customFormat="1" hidden="1" x14ac:dyDescent="0.2"/>
    <row r="143" s="11" customFormat="1" hidden="1" x14ac:dyDescent="0.2"/>
    <row r="144" s="11" customFormat="1" hidden="1" x14ac:dyDescent="0.2"/>
    <row r="145" s="11" customFormat="1" hidden="1" x14ac:dyDescent="0.2"/>
    <row r="146" s="11" customFormat="1" hidden="1" x14ac:dyDescent="0.2"/>
    <row r="147" s="11" customFormat="1" hidden="1" x14ac:dyDescent="0.2"/>
    <row r="148" s="11" customFormat="1" hidden="1" x14ac:dyDescent="0.2"/>
    <row r="149" s="11" customFormat="1" hidden="1" x14ac:dyDescent="0.2"/>
    <row r="150" s="11" customFormat="1" hidden="1" x14ac:dyDescent="0.2"/>
    <row r="151" s="11" customFormat="1" hidden="1" x14ac:dyDescent="0.2"/>
    <row r="152" s="11" customFormat="1" hidden="1" x14ac:dyDescent="0.2"/>
    <row r="153" s="11" customFormat="1" hidden="1" x14ac:dyDescent="0.2"/>
    <row r="154" s="11" customFormat="1" hidden="1" x14ac:dyDescent="0.2"/>
    <row r="155" s="11" customFormat="1" hidden="1" x14ac:dyDescent="0.2"/>
    <row r="156" s="11" customFormat="1" hidden="1" x14ac:dyDescent="0.2"/>
    <row r="157" s="11" customFormat="1" hidden="1" x14ac:dyDescent="0.2"/>
    <row r="158" s="11" customFormat="1" hidden="1" x14ac:dyDescent="0.2"/>
    <row r="159" s="11" customFormat="1" hidden="1" x14ac:dyDescent="0.2"/>
    <row r="160" s="11" customFormat="1" hidden="1" x14ac:dyDescent="0.2"/>
    <row r="161" s="11" customFormat="1" hidden="1" x14ac:dyDescent="0.2"/>
    <row r="162" s="11" customFormat="1" hidden="1" x14ac:dyDescent="0.2"/>
    <row r="163" s="11" customFormat="1" hidden="1" x14ac:dyDescent="0.2"/>
    <row r="164" s="11" customFormat="1" hidden="1" x14ac:dyDescent="0.2"/>
    <row r="165" s="11" customFormat="1" hidden="1" x14ac:dyDescent="0.2"/>
    <row r="166" s="11" customFormat="1" hidden="1" x14ac:dyDescent="0.2"/>
    <row r="167" s="11" customFormat="1" hidden="1" x14ac:dyDescent="0.2"/>
    <row r="168" s="11" customFormat="1" hidden="1" x14ac:dyDescent="0.2"/>
    <row r="169" s="11" customFormat="1" hidden="1" x14ac:dyDescent="0.2"/>
    <row r="170" s="11" customFormat="1" hidden="1" x14ac:dyDescent="0.2"/>
    <row r="171" s="11" customFormat="1" hidden="1" x14ac:dyDescent="0.2"/>
    <row r="172" s="11" customFormat="1" hidden="1" x14ac:dyDescent="0.2"/>
    <row r="173" s="11" customFormat="1" hidden="1" x14ac:dyDescent="0.2"/>
    <row r="174" s="11" customFormat="1" hidden="1" x14ac:dyDescent="0.2"/>
    <row r="175" s="11" customFormat="1" hidden="1" x14ac:dyDescent="0.2"/>
    <row r="176" s="11" customFormat="1" hidden="1" x14ac:dyDescent="0.2"/>
    <row r="177" s="11" customFormat="1" hidden="1" x14ac:dyDescent="0.2"/>
    <row r="178" s="11" customFormat="1" hidden="1" x14ac:dyDescent="0.2"/>
    <row r="179" s="11" customFormat="1" hidden="1" x14ac:dyDescent="0.2"/>
    <row r="180" s="11" customFormat="1" hidden="1" x14ac:dyDescent="0.2"/>
    <row r="181" s="11" customFormat="1" hidden="1" x14ac:dyDescent="0.2"/>
    <row r="182" s="11" customFormat="1" hidden="1" x14ac:dyDescent="0.2"/>
    <row r="183" s="11" customFormat="1" hidden="1" x14ac:dyDescent="0.2"/>
    <row r="184" s="11" customFormat="1" hidden="1" x14ac:dyDescent="0.2"/>
    <row r="185" s="11" customFormat="1" hidden="1" x14ac:dyDescent="0.2"/>
    <row r="186" s="11" customFormat="1" hidden="1" x14ac:dyDescent="0.2"/>
  </sheetData>
  <sheetProtection selectLockedCells="1" selectUnlockedCells="1"/>
  <mergeCells count="194">
    <mergeCell ref="A56:B56"/>
    <mergeCell ref="A57:B57"/>
    <mergeCell ref="A58:CT58"/>
    <mergeCell ref="CQ34:CQ35"/>
    <mergeCell ref="CR34:CR35"/>
    <mergeCell ref="CS34:CS35"/>
    <mergeCell ref="CT34:CT35"/>
    <mergeCell ref="A36:A45"/>
    <mergeCell ref="A46:A55"/>
    <mergeCell ref="CO34:CO35"/>
    <mergeCell ref="CG34:CG35"/>
    <mergeCell ref="CH34:CH35"/>
    <mergeCell ref="CP34:CP35"/>
    <mergeCell ref="CI34:CI35"/>
    <mergeCell ref="CJ34:CJ35"/>
    <mergeCell ref="CK34:CK35"/>
    <mergeCell ref="CL34:CL35"/>
    <mergeCell ref="CM34:CM35"/>
    <mergeCell ref="BX34:BX35"/>
    <mergeCell ref="BY34:BY35"/>
    <mergeCell ref="BZ34:BZ35"/>
    <mergeCell ref="CA34:CA35"/>
    <mergeCell ref="CB34:CB35"/>
    <mergeCell ref="CN34:CN35"/>
    <mergeCell ref="CC34:CC35"/>
    <mergeCell ref="CD34:CD35"/>
    <mergeCell ref="CE34:CE35"/>
    <mergeCell ref="CF34:CF35"/>
    <mergeCell ref="BR34:BR35"/>
    <mergeCell ref="BS34:BS35"/>
    <mergeCell ref="BT34:BT35"/>
    <mergeCell ref="BU34:BU35"/>
    <mergeCell ref="BV34:BV35"/>
    <mergeCell ref="BW34:BW35"/>
    <mergeCell ref="BL34:BL35"/>
    <mergeCell ref="BM34:BM35"/>
    <mergeCell ref="BN34:BN35"/>
    <mergeCell ref="BO34:BO35"/>
    <mergeCell ref="BP34:BP35"/>
    <mergeCell ref="BQ34:BQ35"/>
    <mergeCell ref="BF34:BF35"/>
    <mergeCell ref="BG34:BG35"/>
    <mergeCell ref="BH34:BH35"/>
    <mergeCell ref="BI34:BI35"/>
    <mergeCell ref="BJ34:BJ35"/>
    <mergeCell ref="BK34:BK35"/>
    <mergeCell ref="AZ34:AZ35"/>
    <mergeCell ref="BA34:BA35"/>
    <mergeCell ref="BB34:BB35"/>
    <mergeCell ref="BC34:BC35"/>
    <mergeCell ref="BD34:BD35"/>
    <mergeCell ref="BE34:BE35"/>
    <mergeCell ref="AT34:AT35"/>
    <mergeCell ref="AU34:AU35"/>
    <mergeCell ref="AV34:AV35"/>
    <mergeCell ref="AW34:AW35"/>
    <mergeCell ref="AX34:AX35"/>
    <mergeCell ref="AY34:AY35"/>
    <mergeCell ref="AN34:AN35"/>
    <mergeCell ref="AO34:AO35"/>
    <mergeCell ref="AP34:AP35"/>
    <mergeCell ref="AQ34:AQ35"/>
    <mergeCell ref="AR34:AR35"/>
    <mergeCell ref="AS34:AS35"/>
    <mergeCell ref="AH34:AH35"/>
    <mergeCell ref="AI34:AI35"/>
    <mergeCell ref="AJ34:AJ35"/>
    <mergeCell ref="AK34:AK35"/>
    <mergeCell ref="AL34:AL35"/>
    <mergeCell ref="AM34:AM35"/>
    <mergeCell ref="AB34:AB35"/>
    <mergeCell ref="AC34:AC35"/>
    <mergeCell ref="AD34:AD35"/>
    <mergeCell ref="AE34:AE35"/>
    <mergeCell ref="AF34:AF35"/>
    <mergeCell ref="AG34:AG35"/>
    <mergeCell ref="V34:V35"/>
    <mergeCell ref="W34:W35"/>
    <mergeCell ref="X34:X35"/>
    <mergeCell ref="Y34:Y35"/>
    <mergeCell ref="Z34:Z35"/>
    <mergeCell ref="AA34:AA35"/>
    <mergeCell ref="P34:P35"/>
    <mergeCell ref="Q34:Q35"/>
    <mergeCell ref="R34:R35"/>
    <mergeCell ref="S34:S35"/>
    <mergeCell ref="T34:T35"/>
    <mergeCell ref="U34:U35"/>
    <mergeCell ref="J34:J35"/>
    <mergeCell ref="K34:K35"/>
    <mergeCell ref="L34:L35"/>
    <mergeCell ref="M34:M35"/>
    <mergeCell ref="N34:N35"/>
    <mergeCell ref="O34:O35"/>
    <mergeCell ref="CQ33:CT33"/>
    <mergeCell ref="A34:A35"/>
    <mergeCell ref="B34:B35"/>
    <mergeCell ref="C34:C35"/>
    <mergeCell ref="D34:D35"/>
    <mergeCell ref="E34:E35"/>
    <mergeCell ref="F34:F35"/>
    <mergeCell ref="G34:G35"/>
    <mergeCell ref="H34:H35"/>
    <mergeCell ref="I34:I35"/>
    <mergeCell ref="BS33:BV33"/>
    <mergeCell ref="BW33:BZ33"/>
    <mergeCell ref="CA33:CD33"/>
    <mergeCell ref="CE33:CH33"/>
    <mergeCell ref="CI33:CL33"/>
    <mergeCell ref="CM33:CP33"/>
    <mergeCell ref="AU33:AX33"/>
    <mergeCell ref="AY33:BB33"/>
    <mergeCell ref="BC33:BF33"/>
    <mergeCell ref="BG33:BJ33"/>
    <mergeCell ref="BK33:BN33"/>
    <mergeCell ref="BO33:BR33"/>
    <mergeCell ref="W33:Z33"/>
    <mergeCell ref="AA33:AD33"/>
    <mergeCell ref="AE33:AH33"/>
    <mergeCell ref="AI33:AL33"/>
    <mergeCell ref="AM33:AP33"/>
    <mergeCell ref="AQ33:AT33"/>
    <mergeCell ref="A28:B28"/>
    <mergeCell ref="A29:B29"/>
    <mergeCell ref="A30:AT30"/>
    <mergeCell ref="A32:B32"/>
    <mergeCell ref="A33:B33"/>
    <mergeCell ref="C33:F33"/>
    <mergeCell ref="G33:J33"/>
    <mergeCell ref="K33:N33"/>
    <mergeCell ref="O33:R33"/>
    <mergeCell ref="S33:V33"/>
    <mergeCell ref="AQ6:AQ7"/>
    <mergeCell ref="AR6:AR7"/>
    <mergeCell ref="AS6:AS7"/>
    <mergeCell ref="AT6:AT7"/>
    <mergeCell ref="A8:A17"/>
    <mergeCell ref="A18:A27"/>
    <mergeCell ref="AK6:AK7"/>
    <mergeCell ref="AL6:AL7"/>
    <mergeCell ref="AM6:AM7"/>
    <mergeCell ref="AN6:AN7"/>
    <mergeCell ref="AO6:AO7"/>
    <mergeCell ref="AP6:AP7"/>
    <mergeCell ref="AE6:AE7"/>
    <mergeCell ref="AF6:AF7"/>
    <mergeCell ref="AG6:AG7"/>
    <mergeCell ref="AH6:AH7"/>
    <mergeCell ref="AI6:AI7"/>
    <mergeCell ref="AJ6:AJ7"/>
    <mergeCell ref="Y6:Y7"/>
    <mergeCell ref="Z6:Z7"/>
    <mergeCell ref="AA6:AA7"/>
    <mergeCell ref="AB6:AB7"/>
    <mergeCell ref="AC6:AC7"/>
    <mergeCell ref="AD6:AD7"/>
    <mergeCell ref="S6:S7"/>
    <mergeCell ref="T6:T7"/>
    <mergeCell ref="U6:U7"/>
    <mergeCell ref="V6:V7"/>
    <mergeCell ref="W6:W7"/>
    <mergeCell ref="X6:X7"/>
    <mergeCell ref="M6:M7"/>
    <mergeCell ref="N6:N7"/>
    <mergeCell ref="O6:O7"/>
    <mergeCell ref="P6:P7"/>
    <mergeCell ref="Q6:Q7"/>
    <mergeCell ref="R6:R7"/>
    <mergeCell ref="G6:G7"/>
    <mergeCell ref="H6:H7"/>
    <mergeCell ref="I6:I7"/>
    <mergeCell ref="J6:J7"/>
    <mergeCell ref="K6:K7"/>
    <mergeCell ref="L6:L7"/>
    <mergeCell ref="AE5:AH5"/>
    <mergeCell ref="AI5:AL5"/>
    <mergeCell ref="AM5:AP5"/>
    <mergeCell ref="AQ5:AT5"/>
    <mergeCell ref="A6:A7"/>
    <mergeCell ref="B6:B7"/>
    <mergeCell ref="C6:C7"/>
    <mergeCell ref="D6:D7"/>
    <mergeCell ref="E6:E7"/>
    <mergeCell ref="F6:F7"/>
    <mergeCell ref="A2:AT3"/>
    <mergeCell ref="A4:B4"/>
    <mergeCell ref="A5:B5"/>
    <mergeCell ref="C5:F5"/>
    <mergeCell ref="G5:J5"/>
    <mergeCell ref="K5:N5"/>
    <mergeCell ref="O5:R5"/>
    <mergeCell ref="S5:V5"/>
    <mergeCell ref="W5:Z5"/>
    <mergeCell ref="AA5:AD5"/>
  </mergeCells>
  <pageMargins left="0.75" right="0.75" top="0" bottom="0" header="0" footer="0"/>
  <pageSetup paperSize="9" firstPageNumber="0" orientation="portrait" horizontalDpi="300" verticalDpi="300" r:id="rId1"/>
  <headerFooter alignWithMargins="0"/>
  <ignoredErrors>
    <ignoredError sqref="F17:R17 V17:AH17 AL17:AT17 F27:R27 V27:AL27 AP27:AT27 F45:V45 Z45:AL45 AP45:BB45 BF45:BT45 BV45:CH45 CL45:CT45 F55:R55 V55:AH55 AL55:AX55 BB55:BN55 BR55:CD55 CH55:CT5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_edad_sexo__tipo_de_afiliación_</vt:lpstr>
      <vt:lpstr>edad_y_sexo_Fonasa-No_Fonasa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</dc:title>
  <dc:creator>Naldi Borges</dc:creator>
  <cp:lastModifiedBy>lucía passalacqua</cp:lastModifiedBy>
  <dcterms:created xsi:type="dcterms:W3CDTF">2021-03-10T15:45:50Z</dcterms:created>
  <dcterms:modified xsi:type="dcterms:W3CDTF">2021-06-22T01:03:45Z</dcterms:modified>
</cp:coreProperties>
</file>